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90" windowWidth="20700" windowHeight="4860" tabRatio="946" activeTab="7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E27" i="10" l="1"/>
  <c r="F28" i="3" l="1"/>
  <c r="D28" i="3"/>
  <c r="C28" i="3"/>
  <c r="F28" i="6"/>
  <c r="C28" i="6"/>
  <c r="D28" i="6"/>
  <c r="C24" i="2" l="1"/>
  <c r="C28" i="4" l="1"/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E30" i="17" l="1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4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5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F24" i="2" l="1"/>
  <c r="G27" i="10" l="1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F28" i="10"/>
  <c r="C28" i="10"/>
  <c r="D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F24" i="17" s="1"/>
  <c r="E17" i="13"/>
  <c r="E16" i="13"/>
  <c r="E15" i="13"/>
  <c r="E14" i="13"/>
  <c r="E13" i="13"/>
  <c r="E12" i="13"/>
  <c r="E11" i="13"/>
  <c r="E10" i="13"/>
  <c r="F13" i="17" s="1"/>
  <c r="E9" i="13"/>
  <c r="E8" i="13"/>
  <c r="E7" i="13"/>
  <c r="E6" i="13"/>
  <c r="E5" i="13"/>
  <c r="F27" i="17" s="1"/>
  <c r="E4" i="13"/>
  <c r="E3" i="13"/>
  <c r="G29" i="13"/>
  <c r="G28" i="13"/>
  <c r="G27" i="13"/>
  <c r="G26" i="13"/>
  <c r="G25" i="13"/>
  <c r="G24" i="13"/>
  <c r="H26" i="17" s="1"/>
  <c r="G23" i="13"/>
  <c r="G22" i="13"/>
  <c r="G21" i="13"/>
  <c r="G20" i="13"/>
  <c r="G19" i="13"/>
  <c r="G18" i="13"/>
  <c r="G17" i="13"/>
  <c r="G16" i="13"/>
  <c r="G15" i="13"/>
  <c r="G14" i="13"/>
  <c r="G13" i="13"/>
  <c r="G12" i="13"/>
  <c r="H30" i="17" s="1"/>
  <c r="G11" i="13"/>
  <c r="G10" i="13"/>
  <c r="G9" i="13"/>
  <c r="G8" i="13"/>
  <c r="G7" i="13"/>
  <c r="G6" i="13"/>
  <c r="G5" i="13"/>
  <c r="H27" i="17" s="1"/>
  <c r="G4" i="13"/>
  <c r="G3" i="13"/>
  <c r="H9" i="17" l="1"/>
  <c r="H5" i="17"/>
  <c r="H21" i="17"/>
  <c r="F20" i="17"/>
  <c r="H20" i="17"/>
  <c r="H22" i="17"/>
  <c r="H18" i="17"/>
  <c r="H14" i="17"/>
  <c r="F18" i="17"/>
  <c r="H7" i="17"/>
  <c r="F28" i="17"/>
  <c r="F12" i="17"/>
  <c r="H28" i="17"/>
  <c r="F4" i="17"/>
  <c r="H25" i="17"/>
  <c r="F25" i="17"/>
  <c r="F10" i="17"/>
  <c r="H10" i="17"/>
  <c r="F21" i="17"/>
  <c r="F9" i="17"/>
  <c r="H11" i="17"/>
  <c r="H6" i="17"/>
  <c r="F30" i="17"/>
  <c r="H29" i="17"/>
  <c r="H15" i="17"/>
  <c r="H12" i="17"/>
  <c r="F29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H4" i="17"/>
  <c r="F16" i="17"/>
  <c r="F7" i="17"/>
  <c r="F5" i="17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D10" i="16" l="1"/>
  <c r="H9" i="16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4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D26" i="15" l="1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C19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D24" i="2" l="1"/>
  <c r="F28" i="1"/>
  <c r="C28" i="1"/>
  <c r="B4" i="14" s="1"/>
  <c r="B29" i="19" l="1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B27" i="14"/>
  <c r="B23" i="14"/>
  <c r="B19" i="14"/>
  <c r="B15" i="14"/>
  <c r="B11" i="14"/>
  <c r="B7" i="14"/>
  <c r="B26" i="14"/>
  <c r="B22" i="14"/>
  <c r="B18" i="14"/>
  <c r="B14" i="14"/>
  <c r="B10" i="14"/>
  <c r="B6" i="14"/>
  <c r="B16" i="14"/>
  <c r="B8" i="14"/>
  <c r="B29" i="14"/>
  <c r="B25" i="14"/>
  <c r="B21" i="14"/>
  <c r="B17" i="14"/>
  <c r="B13" i="14"/>
  <c r="B9" i="14"/>
  <c r="B5" i="14"/>
  <c r="B28" i="14"/>
  <c r="B24" i="14"/>
  <c r="B20" i="14"/>
  <c r="B12" i="14"/>
  <c r="E28" i="1"/>
  <c r="G28" i="1"/>
  <c r="G4" i="14" l="1"/>
  <c r="D28" i="14"/>
  <c r="D24" i="14"/>
  <c r="D20" i="14"/>
  <c r="D16" i="14"/>
  <c r="D12" i="14"/>
  <c r="D8" i="14"/>
  <c r="D4" i="14"/>
  <c r="D23" i="14"/>
  <c r="D15" i="14"/>
  <c r="D7" i="14"/>
  <c r="D29" i="14"/>
  <c r="D25" i="14"/>
  <c r="D21" i="14"/>
  <c r="D17" i="14"/>
  <c r="D13" i="14"/>
  <c r="D9" i="14"/>
  <c r="D5" i="14"/>
  <c r="D27" i="14"/>
  <c r="D19" i="14"/>
  <c r="D11" i="14"/>
  <c r="D22" i="14"/>
  <c r="D18" i="14"/>
  <c r="D14" i="14"/>
  <c r="D26" i="14"/>
  <c r="D10" i="14"/>
  <c r="D6" i="14"/>
  <c r="D26" i="19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E23" i="14"/>
  <c r="G23" i="14"/>
  <c r="E12" i="14"/>
  <c r="E28" i="14"/>
  <c r="G8" i="14"/>
  <c r="G24" i="14"/>
  <c r="E15" i="14"/>
  <c r="G27" i="14"/>
  <c r="G15" i="14"/>
  <c r="E21" i="14"/>
  <c r="G17" i="14"/>
  <c r="C4" i="14"/>
  <c r="E18" i="14"/>
  <c r="G14" i="14"/>
  <c r="C25" i="14"/>
  <c r="C27" i="14"/>
  <c r="C13" i="14"/>
  <c r="C10" i="14"/>
  <c r="C26" i="14"/>
  <c r="C19" i="14"/>
  <c r="E16" i="14"/>
  <c r="G12" i="14"/>
  <c r="G28" i="14"/>
  <c r="E27" i="14"/>
  <c r="E5" i="14"/>
  <c r="G19" i="14"/>
  <c r="E29" i="14"/>
  <c r="G21" i="14"/>
  <c r="E6" i="14"/>
  <c r="E22" i="14"/>
  <c r="G18" i="14"/>
  <c r="C8" i="14"/>
  <c r="C12" i="14"/>
  <c r="C21" i="14"/>
  <c r="C7" i="14"/>
  <c r="E4" i="14"/>
  <c r="E20" i="14"/>
  <c r="G16" i="14"/>
  <c r="E13" i="14"/>
  <c r="G9" i="14"/>
  <c r="E11" i="14"/>
  <c r="E9" i="14"/>
  <c r="G5" i="14"/>
  <c r="G29" i="14"/>
  <c r="E10" i="14"/>
  <c r="E26" i="14"/>
  <c r="G6" i="14"/>
  <c r="G22" i="14"/>
  <c r="C9" i="14"/>
  <c r="C16" i="14"/>
  <c r="C20" i="14"/>
  <c r="C29" i="14"/>
  <c r="C18" i="14"/>
  <c r="C11" i="14"/>
  <c r="E7" i="14"/>
  <c r="G11" i="14"/>
  <c r="H29" i="14"/>
  <c r="E8" i="14"/>
  <c r="E24" i="14"/>
  <c r="G20" i="14"/>
  <c r="G7" i="14"/>
  <c r="E25" i="14"/>
  <c r="G25" i="14"/>
  <c r="E19" i="14"/>
  <c r="F29" i="14"/>
  <c r="E17" i="14"/>
  <c r="G13" i="14"/>
  <c r="E14" i="14"/>
  <c r="G10" i="14"/>
  <c r="G26" i="14"/>
  <c r="C17" i="14"/>
  <c r="C24" i="14"/>
  <c r="C28" i="14"/>
  <c r="C6" i="14"/>
  <c r="C22" i="14"/>
  <c r="C15" i="14"/>
  <c r="C14" i="14"/>
  <c r="C23" i="14"/>
  <c r="C5" i="14"/>
  <c r="F29" i="11"/>
  <c r="D29" i="11"/>
  <c r="C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9" i="11"/>
  <c r="G29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F28" i="5" l="1"/>
  <c r="J4" i="10" l="1"/>
  <c r="J3" i="10"/>
  <c r="D28" i="4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G4" i="1" l="1"/>
  <c r="H24" i="14" s="1"/>
  <c r="G3" i="1"/>
  <c r="H5" i="14" s="1"/>
  <c r="E5" i="1"/>
  <c r="E4" i="1"/>
  <c r="F24" i="14" s="1"/>
  <c r="E3" i="1"/>
  <c r="F5" i="14" s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H6" i="21" s="1"/>
  <c r="G26" i="5"/>
  <c r="H28" i="21" s="1"/>
  <c r="G25" i="5"/>
  <c r="G24" i="5"/>
  <c r="G23" i="5"/>
  <c r="H7" i="21" s="1"/>
  <c r="G22" i="5"/>
  <c r="G21" i="5"/>
  <c r="G20" i="5"/>
  <c r="G19" i="5"/>
  <c r="H27" i="21" s="1"/>
  <c r="G18" i="5"/>
  <c r="G17" i="5"/>
  <c r="G16" i="5"/>
  <c r="G15" i="5"/>
  <c r="G14" i="5"/>
  <c r="G13" i="5"/>
  <c r="G12" i="5"/>
  <c r="G11" i="5"/>
  <c r="G10" i="5"/>
  <c r="H8" i="21" s="1"/>
  <c r="G9" i="5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F6" i="21" s="1"/>
  <c r="E26" i="5"/>
  <c r="F28" i="21" s="1"/>
  <c r="E25" i="5"/>
  <c r="E24" i="5"/>
  <c r="E23" i="5"/>
  <c r="F7" i="21" s="1"/>
  <c r="E22" i="5"/>
  <c r="E21" i="5"/>
  <c r="E20" i="5"/>
  <c r="E19" i="5"/>
  <c r="F27" i="21" s="1"/>
  <c r="E18" i="5"/>
  <c r="E17" i="5"/>
  <c r="E16" i="5"/>
  <c r="E15" i="5"/>
  <c r="E14" i="5"/>
  <c r="E13" i="5"/>
  <c r="E12" i="5"/>
  <c r="E11" i="5"/>
  <c r="E10" i="5"/>
  <c r="F8" i="21" s="1"/>
  <c r="E9" i="5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H27" i="20" s="1"/>
  <c r="G5" i="4"/>
  <c r="G4" i="4"/>
  <c r="G3" i="4"/>
  <c r="H6" i="20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F25" i="20" s="1"/>
  <c r="E6" i="4"/>
  <c r="E5" i="4"/>
  <c r="E4" i="4"/>
  <c r="E3" i="4"/>
  <c r="F6" i="20" s="1"/>
  <c r="G22" i="3"/>
  <c r="G27" i="3"/>
  <c r="G26" i="3"/>
  <c r="H28" i="19" s="1"/>
  <c r="G25" i="3"/>
  <c r="H18" i="19" s="1"/>
  <c r="G24" i="3"/>
  <c r="G23" i="3"/>
  <c r="H7" i="19" s="1"/>
  <c r="G21" i="3"/>
  <c r="H11" i="19" s="1"/>
  <c r="G20" i="3"/>
  <c r="H15" i="19" s="1"/>
  <c r="G19" i="3"/>
  <c r="H27" i="19" s="1"/>
  <c r="G18" i="3"/>
  <c r="G17" i="3"/>
  <c r="H23" i="19" s="1"/>
  <c r="G16" i="3"/>
  <c r="G15" i="3"/>
  <c r="G14" i="3"/>
  <c r="G13" i="3"/>
  <c r="G12" i="3"/>
  <c r="G11" i="3"/>
  <c r="H19" i="19" s="1"/>
  <c r="G10" i="3"/>
  <c r="H12" i="19" s="1"/>
  <c r="G9" i="3"/>
  <c r="H8" i="19" s="1"/>
  <c r="G8" i="3"/>
  <c r="H9" i="19" s="1"/>
  <c r="G7" i="3"/>
  <c r="H25" i="19" s="1"/>
  <c r="G6" i="3"/>
  <c r="H26" i="19" s="1"/>
  <c r="G5" i="3"/>
  <c r="G4" i="3"/>
  <c r="H24" i="19" s="1"/>
  <c r="G3" i="3"/>
  <c r="E27" i="3"/>
  <c r="E26" i="3"/>
  <c r="F28" i="19" s="1"/>
  <c r="E25" i="3"/>
  <c r="F18" i="19" s="1"/>
  <c r="E24" i="3"/>
  <c r="E23" i="3"/>
  <c r="F7" i="19" s="1"/>
  <c r="E22" i="3"/>
  <c r="E21" i="3"/>
  <c r="F11" i="19" s="1"/>
  <c r="E20" i="3"/>
  <c r="F15" i="19" s="1"/>
  <c r="E19" i="3"/>
  <c r="F27" i="19" s="1"/>
  <c r="E18" i="3"/>
  <c r="E17" i="3"/>
  <c r="F23" i="19" s="1"/>
  <c r="E16" i="3"/>
  <c r="E15" i="3"/>
  <c r="E14" i="3"/>
  <c r="E13" i="3"/>
  <c r="E12" i="3"/>
  <c r="E11" i="3"/>
  <c r="F19" i="19" s="1"/>
  <c r="E10" i="3"/>
  <c r="F12" i="19" s="1"/>
  <c r="E9" i="3"/>
  <c r="F8" i="19" s="1"/>
  <c r="E8" i="3"/>
  <c r="F9" i="19" s="1"/>
  <c r="E7" i="3"/>
  <c r="F25" i="19" s="1"/>
  <c r="E6" i="3"/>
  <c r="F26" i="19" s="1"/>
  <c r="E5" i="3"/>
  <c r="E4" i="3"/>
  <c r="F24" i="19" s="1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7" i="1"/>
  <c r="H6" i="14" s="1"/>
  <c r="G26" i="1"/>
  <c r="H28" i="14" s="1"/>
  <c r="G25" i="1"/>
  <c r="G24" i="1"/>
  <c r="H4" i="14" s="1"/>
  <c r="G23" i="1"/>
  <c r="E27" i="1"/>
  <c r="F6" i="14" s="1"/>
  <c r="G22" i="1"/>
  <c r="G21" i="1"/>
  <c r="H12" i="14" s="1"/>
  <c r="G20" i="1"/>
  <c r="G19" i="1"/>
  <c r="H27" i="14" s="1"/>
  <c r="G18" i="1"/>
  <c r="G17" i="1"/>
  <c r="G16" i="1"/>
  <c r="G15" i="1"/>
  <c r="G14" i="1"/>
  <c r="G13" i="1"/>
  <c r="G12" i="1"/>
  <c r="G11" i="1"/>
  <c r="G10" i="1"/>
  <c r="G9" i="1"/>
  <c r="G8" i="1"/>
  <c r="G7" i="1"/>
  <c r="H25" i="14" s="1"/>
  <c r="G6" i="1"/>
  <c r="H26" i="14" s="1"/>
  <c r="G5" i="1"/>
  <c r="E26" i="1"/>
  <c r="F28" i="14" s="1"/>
  <c r="E25" i="1"/>
  <c r="E24" i="1"/>
  <c r="F4" i="14" s="1"/>
  <c r="E23" i="1"/>
  <c r="E22" i="1"/>
  <c r="E21" i="1"/>
  <c r="F12" i="14" s="1"/>
  <c r="E20" i="1"/>
  <c r="E19" i="1"/>
  <c r="F27" i="14" s="1"/>
  <c r="E18" i="1"/>
  <c r="E17" i="1"/>
  <c r="E16" i="1"/>
  <c r="E15" i="1"/>
  <c r="E14" i="1"/>
  <c r="F16" i="14" s="1"/>
  <c r="E13" i="1"/>
  <c r="E12" i="1"/>
  <c r="E11" i="1"/>
  <c r="E10" i="1"/>
  <c r="E9" i="1"/>
  <c r="E8" i="1"/>
  <c r="E7" i="1"/>
  <c r="F25" i="14" s="1"/>
  <c r="E6" i="1"/>
  <c r="F26" i="14" s="1"/>
  <c r="F13" i="20" l="1"/>
  <c r="F10" i="21"/>
  <c r="H10" i="21"/>
  <c r="F11" i="21"/>
  <c r="H11" i="21"/>
  <c r="H20" i="19"/>
  <c r="H23" i="14"/>
  <c r="E28" i="6"/>
  <c r="F16" i="20"/>
  <c r="F27" i="20"/>
  <c r="F26" i="20"/>
  <c r="H13" i="20"/>
  <c r="F5" i="20"/>
  <c r="H26" i="20"/>
  <c r="H25" i="20"/>
  <c r="H5" i="20"/>
  <c r="F6" i="19"/>
  <c r="E28" i="3"/>
  <c r="F20" i="19"/>
  <c r="H21" i="19"/>
  <c r="F23" i="14"/>
  <c r="G28" i="6"/>
  <c r="G28" i="3"/>
  <c r="H11" i="14"/>
  <c r="F11" i="14"/>
  <c r="F17" i="20"/>
  <c r="H21" i="18"/>
  <c r="F12" i="18"/>
  <c r="F16" i="18"/>
  <c r="F18" i="18"/>
  <c r="F5" i="18"/>
  <c r="H23" i="18"/>
  <c r="H6" i="18"/>
  <c r="F20" i="18"/>
  <c r="F23" i="18"/>
  <c r="F6" i="18"/>
  <c r="H22" i="18"/>
  <c r="H15" i="18"/>
  <c r="H24" i="18"/>
  <c r="F10" i="20"/>
  <c r="F19" i="18"/>
  <c r="H12" i="18"/>
  <c r="H16" i="18"/>
  <c r="H18" i="18"/>
  <c r="H5" i="18"/>
  <c r="F22" i="18"/>
  <c r="F15" i="18"/>
  <c r="F24" i="18"/>
  <c r="H20" i="18"/>
  <c r="H14" i="18"/>
  <c r="H19" i="18"/>
  <c r="F14" i="18"/>
  <c r="F21" i="18"/>
  <c r="H21" i="21"/>
  <c r="H17" i="21"/>
  <c r="H22" i="14"/>
  <c r="H7" i="14"/>
  <c r="F13" i="18"/>
  <c r="H13" i="18"/>
  <c r="F22" i="14"/>
  <c r="F7" i="14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19" i="14"/>
  <c r="H13" i="14"/>
  <c r="F14" i="14"/>
  <c r="F21" i="19"/>
  <c r="F10" i="18"/>
  <c r="F10" i="14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6" i="14"/>
  <c r="F18" i="14"/>
  <c r="F15" i="14"/>
  <c r="H19" i="14"/>
  <c r="H10" i="14"/>
  <c r="H14" i="21"/>
  <c r="F15" i="21"/>
  <c r="H15" i="20"/>
  <c r="F14" i="20"/>
  <c r="H15" i="14"/>
  <c r="H17" i="14"/>
  <c r="F14" i="21"/>
  <c r="F20" i="21"/>
  <c r="H15" i="21"/>
  <c r="H20" i="21"/>
  <c r="H12" i="20"/>
  <c r="F12" i="20"/>
  <c r="H13" i="19"/>
  <c r="F17" i="18"/>
  <c r="H8" i="18"/>
  <c r="F8" i="18"/>
  <c r="H17" i="18"/>
  <c r="F17" i="14"/>
  <c r="H14" i="14"/>
  <c r="H18" i="14"/>
  <c r="F13" i="14"/>
  <c r="F22" i="21"/>
  <c r="F13" i="21"/>
  <c r="F18" i="21"/>
  <c r="F22" i="20"/>
  <c r="H9" i="20"/>
  <c r="H18" i="20"/>
  <c r="H23" i="20"/>
  <c r="F14" i="19"/>
  <c r="F8" i="14"/>
  <c r="F21" i="14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H9" i="14"/>
  <c r="H20" i="14"/>
  <c r="F9" i="14"/>
  <c r="F20" i="14"/>
  <c r="H8" i="14"/>
  <c r="H21" i="14"/>
  <c r="G24" i="2"/>
  <c r="E24" i="2"/>
  <c r="E28" i="4"/>
  <c r="F28" i="20" s="1"/>
  <c r="E28" i="5"/>
  <c r="G28" i="5"/>
  <c r="G28" i="4"/>
  <c r="H28" i="2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<sst xmlns="http://schemas.openxmlformats.org/spreadsheetml/2006/main" count="409" uniqueCount="124">
  <si>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</si>
  <si>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</si>
  <si>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</si>
  <si>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</si>
  <si>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</si>
  <si>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</si>
  <si>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</si>
  <si>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</si>
  <si>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</si>
  <si>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</si>
  <si>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</si>
  <si>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</si>
  <si>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</si>
  <si>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</si>
  <si>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</si>
  <si>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</si>
  <si>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</si>
  <si>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</si>
  <si>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</si>
  <si>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</si>
  <si>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</si>
  <si>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</si>
  <si>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</si>
  <si>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</si>
  <si>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</si>
  <si>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</si>
  <si>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</si>
  <si>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</si>
  <si>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</si>
  <si>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</si>
  <si>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</si>
  <si>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</si>
  <si>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</si>
  <si>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</si>
  <si>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</si>
  <si>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</si>
  <si>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</si>
  <si>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</si>
  <si>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</si>
  <si>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</si>
  <si>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</si>
  <si>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</si>
  <si>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</si>
  <si>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</si>
  <si>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</si>
  <si>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</si>
  <si>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</si>
  <si>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</si>
  <si>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</si>
  <si>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</si>
  <si>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</si>
  <si>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</si>
  <si>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</si>
  <si>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</si>
  <si>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</si>
  <si>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</si>
  <si>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</si>
  <si>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</si>
  <si>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</si>
  <si>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</si>
  <si>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</si>
  <si>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</si>
  <si>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</si>
  <si>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</si>
  <si>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</si>
  <si>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</si>
  <si>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</si>
  <si>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</si>
  <si>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</si>
  <si>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</si>
  <si>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</si>
  <si>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</si>
  <si>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</si>
  <si>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</si>
  <si>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</si>
  <si>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</si>
  <si>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</si>
  <si>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</si>
  <si>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</si>
  <si>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</si>
  <si>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</si>
  <si>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</si>
  <si>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</si>
  <si>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</si>
  <si>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</si>
  <si>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</si>
  <si>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</si>
  <si>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</si>
  <si>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</si>
  <si>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</si>
  <si>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</si>
  <si>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</si>
  <si>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</si>
  <si>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</si>
  <si>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</si>
  <si>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** GUS, BDL http://www.stat.gov.pl</t>
  </si>
  <si>
    <t>Oferty pracy subsydiowanej wg powiatów</t>
  </si>
  <si>
    <t>(subsydiowane wolne miejsca pracy i miejsca aktywizacji zawodowej)</t>
  </si>
  <si>
    <t>liczba bezrobotnych ogółem stan na 31 X '20 r.</t>
  </si>
  <si>
    <t>liczba bezrobotnych kobiet stan na 31 X '20 r.</t>
  </si>
  <si>
    <t>Stopa bezrobocia stan na 31 X '20 r. (w%) **</t>
  </si>
  <si>
    <t>liczba bezrobotnych zam. na wsi stan na 31 X '20 r.</t>
  </si>
  <si>
    <t>liczba bezrobotnych do 30 r. ż. stan na 31 X '20 r.</t>
  </si>
  <si>
    <t>liczba bezrobotnych 50+ stan na 31 X '20 r.</t>
  </si>
  <si>
    <t>liczba ofert w X '20 r.</t>
  </si>
  <si>
    <t>liczba bezrobotnych ogółem stan na 30 XI '20 r.</t>
  </si>
  <si>
    <t>liczba bezrobotnych ogółem stan na 30 XI '19 r.</t>
  </si>
  <si>
    <t>liczba bezrobotnych kobiet stan na 30 XI '20 r.</t>
  </si>
  <si>
    <t>liczba bezrobotnych kobiet stan na 30 XI '19 r.</t>
  </si>
  <si>
    <t>Stopa bezrobocia stan na 31 X '20 r.(%) **</t>
  </si>
  <si>
    <t>Stopa bezrobocia stan na 30 XI '20 r. (%) **</t>
  </si>
  <si>
    <t>Stopa bezrobocia stan na 30 XI '19 r. (w%) **</t>
  </si>
  <si>
    <t>Stopa bezrobocia stan na 30 XI '20 r. (w%) **</t>
  </si>
  <si>
    <t>liczba bezrobotnych zam. na wsi stan na 30 XI '20 r.</t>
  </si>
  <si>
    <t>liczba bezrobotnych zam. na wsi stan na 30 XI '19 r.</t>
  </si>
  <si>
    <t>liczba bezrobotnych pow. 12 m-cy stan na 31 X  '20 r.</t>
  </si>
  <si>
    <t>liczba bezrobotnych pow. 12 m-cy,  stan na 30 XI '19 r.</t>
  </si>
  <si>
    <t>liczba bezrobotnych pow. 12 m-cy stan na 30 XI '20 r.</t>
  </si>
  <si>
    <t>liczba bezrobotnych do 30 r. ż. stan na 30 XI '20 r.</t>
  </si>
  <si>
    <t>liczba bezrobotnych do 30 r. ż. stan na 30 XI '19 r.</t>
  </si>
  <si>
    <t>liczba bezrobotnych 50+ stan na 30 XI '19 r.</t>
  </si>
  <si>
    <t>liczba bezrobotnych 50+ stan na 30 XI '20 r.</t>
  </si>
  <si>
    <t>liczba ofert w XI '19 r.</t>
  </si>
  <si>
    <t>liczba ofert w XI '20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</si>
</sst>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  <font>
      <sz val="11"/>
      <color theme="1"/>
      <name val="Webdings"/>
      <family val="1"/>
      <charset val="2"/>
    </font>
    <font>
      <b/>
      <sz val="12"/>
      <color theme="1"/>
      <name val="Arial Black"/>
      <family val="2"/>
      <charset val="238"/>
    </font>
    <font>
      <sz val="12"/>
      <color theme="1"/>
      <name val="Arial Black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89">
    <xf numFmtId="0" fontId="0" fillId="0" borderId="0" xfId="0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center"/>
    </xf>
    <xf numFmtId="0" fontId="12" fillId="7" borderId="1" xfId="0" applyFont="1" applyFill="1" applyBorder="1"/>
    <xf numFmtId="3" fontId="8" fillId="7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10" fillId="2" borderId="1" xfId="0" applyNumberFormat="1" applyFont="1" applyFill="1" applyBorder="1"/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top"/>
    </xf>
    <xf numFmtId="3" fontId="7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/>
    <xf numFmtId="164" fontId="7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/>
    <xf numFmtId="0" fontId="0" fillId="2" borderId="0" xfId="0" applyFill="1" applyAlignment="1">
      <alignment horizontal="center" vertical="center"/>
    </xf>
    <xf numFmtId="0" fontId="14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16" fillId="2" borderId="0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164" fontId="7" fillId="6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0000FF"/>
      <color rgb="FFEFECF4"/>
      <color rgb="FFFFFFEB"/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łańcucki</c:v>
                </c:pt>
                <c:pt idx="12">
                  <c:v>ropczycko-sędziszowski</c:v>
                </c:pt>
                <c:pt idx="13">
                  <c:v>dębicki</c:v>
                </c:pt>
                <c:pt idx="14">
                  <c:v>niżański</c:v>
                </c:pt>
                <c:pt idx="15">
                  <c:v>mielecki</c:v>
                </c:pt>
                <c:pt idx="16">
                  <c:v>przemyski</c:v>
                </c:pt>
                <c:pt idx="17">
                  <c:v>strzyżowski</c:v>
                </c:pt>
                <c:pt idx="18">
                  <c:v>leżajski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 formatCode="General">
                  <c:v>919</c:v>
                </c:pt>
                <c:pt idx="1">
                  <c:v>1265</c:v>
                </c:pt>
                <c:pt idx="2">
                  <c:v>1476</c:v>
                </c:pt>
                <c:pt idx="3">
                  <c:v>1708</c:v>
                </c:pt>
                <c:pt idx="4">
                  <c:v>1930</c:v>
                </c:pt>
                <c:pt idx="5">
                  <c:v>2008</c:v>
                </c:pt>
                <c:pt idx="6">
                  <c:v>2156</c:v>
                </c:pt>
                <c:pt idx="7">
                  <c:v>2312</c:v>
                </c:pt>
                <c:pt idx="8">
                  <c:v>2693</c:v>
                </c:pt>
                <c:pt idx="9">
                  <c:v>3001</c:v>
                </c:pt>
                <c:pt idx="10">
                  <c:v>3055</c:v>
                </c:pt>
                <c:pt idx="11">
                  <c:v>3516</c:v>
                </c:pt>
                <c:pt idx="12">
                  <c:v>3557</c:v>
                </c:pt>
                <c:pt idx="13">
                  <c:v>3558</c:v>
                </c:pt>
                <c:pt idx="14">
                  <c:v>3701</c:v>
                </c:pt>
                <c:pt idx="15">
                  <c:v>3711</c:v>
                </c:pt>
                <c:pt idx="16">
                  <c:v>3711</c:v>
                </c:pt>
                <c:pt idx="17">
                  <c:v>3754</c:v>
                </c:pt>
                <c:pt idx="18">
                  <c:v>3786</c:v>
                </c:pt>
                <c:pt idx="19">
                  <c:v>3930</c:v>
                </c:pt>
                <c:pt idx="20">
                  <c:v>4389</c:v>
                </c:pt>
                <c:pt idx="21">
                  <c:v>5582</c:v>
                </c:pt>
                <c:pt idx="22">
                  <c:v>5977</c:v>
                </c:pt>
                <c:pt idx="23">
                  <c:v>6601</c:v>
                </c:pt>
                <c:pt idx="24">
                  <c:v>7339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2683392"/>
        <c:axId val="102684928"/>
      </c:barChart>
      <c:catAx>
        <c:axId val="102683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2684928"/>
        <c:crosses val="autoZero"/>
        <c:auto val="1"/>
        <c:lblAlgn val="ctr"/>
        <c:lblOffset val="100"/>
        <c:noMultiLvlLbl val="0"/>
      </c:catAx>
      <c:valAx>
        <c:axId val="10268492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268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lubaczowski</c:v>
                </c:pt>
                <c:pt idx="6">
                  <c:v>kolbuszowski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łańcucki</c:v>
                </c:pt>
                <c:pt idx="12">
                  <c:v>ropczycko-sędziszowski</c:v>
                </c:pt>
                <c:pt idx="13">
                  <c:v>mielecki</c:v>
                </c:pt>
                <c:pt idx="14">
                  <c:v>leżajski</c:v>
                </c:pt>
                <c:pt idx="15">
                  <c:v>niżański</c:v>
                </c:pt>
                <c:pt idx="16">
                  <c:v>przemyski</c:v>
                </c:pt>
                <c:pt idx="17">
                  <c:v>strzyżowski</c:v>
                </c:pt>
                <c:pt idx="18">
                  <c:v>dębicki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467</c:v>
                </c:pt>
                <c:pt idx="1">
                  <c:v>658</c:v>
                </c:pt>
                <c:pt idx="2">
                  <c:v>761</c:v>
                </c:pt>
                <c:pt idx="3">
                  <c:v>911</c:v>
                </c:pt>
                <c:pt idx="4">
                  <c:v>918</c:v>
                </c:pt>
                <c:pt idx="5">
                  <c:v>995</c:v>
                </c:pt>
                <c:pt idx="6">
                  <c:v>1080</c:v>
                </c:pt>
                <c:pt idx="7">
                  <c:v>1289</c:v>
                </c:pt>
                <c:pt idx="8">
                  <c:v>1448</c:v>
                </c:pt>
                <c:pt idx="9">
                  <c:v>1517</c:v>
                </c:pt>
                <c:pt idx="10">
                  <c:v>1597</c:v>
                </c:pt>
                <c:pt idx="11">
                  <c:v>1774</c:v>
                </c:pt>
                <c:pt idx="12">
                  <c:v>1870</c:v>
                </c:pt>
                <c:pt idx="13">
                  <c:v>1946</c:v>
                </c:pt>
                <c:pt idx="14">
                  <c:v>1969</c:v>
                </c:pt>
                <c:pt idx="15">
                  <c:v>1973</c:v>
                </c:pt>
                <c:pt idx="16">
                  <c:v>1975</c:v>
                </c:pt>
                <c:pt idx="17">
                  <c:v>2011</c:v>
                </c:pt>
                <c:pt idx="18">
                  <c:v>2076</c:v>
                </c:pt>
                <c:pt idx="19">
                  <c:v>2226</c:v>
                </c:pt>
                <c:pt idx="20">
                  <c:v>2339</c:v>
                </c:pt>
                <c:pt idx="21">
                  <c:v>3117</c:v>
                </c:pt>
                <c:pt idx="22">
                  <c:v>3262</c:v>
                </c:pt>
                <c:pt idx="23">
                  <c:v>3412</c:v>
                </c:pt>
                <c:pt idx="24">
                  <c:v>3763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5782272"/>
        <c:axId val="105808640"/>
      </c:barChart>
      <c:catAx>
        <c:axId val="105782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808640"/>
        <c:crosses val="autoZero"/>
        <c:auto val="1"/>
        <c:lblAlgn val="ctr"/>
        <c:lblOffset val="100"/>
        <c:noMultiLvlLbl val="0"/>
      </c:catAx>
      <c:valAx>
        <c:axId val="10580864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78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7654538642851895"/>
          <c:y val="3.47423701265442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6"/>
            <c:invertIfNegative val="0"/>
            <c:bubble3D val="0"/>
            <c:spPr>
              <a:solidFill>
                <a:srgbClr val="0000FF"/>
              </a:solidFill>
              <a:ln w="1270">
                <a:solidFill>
                  <a:schemeClr val="accent4">
                    <a:lumMod val="60000"/>
                    <a:lumOff val="40000"/>
                  </a:schemeClr>
                </a:solidFill>
              </a:ln>
            </c:spPr>
          </c:dPt>
          <c:dPt>
            <c:idx val="9"/>
            <c:invertIfNegative val="0"/>
            <c:bubble3D val="0"/>
          </c:dPt>
          <c:dPt>
            <c:idx val="15"/>
            <c:invertIfNegative val="0"/>
            <c:bubble3D val="0"/>
            <c:spPr>
              <a:solidFill>
                <a:srgbClr val="0000FF"/>
              </a:solidFill>
              <a:ln w="1270">
                <a:solidFill>
                  <a:schemeClr val="accent4">
                    <a:lumMod val="60000"/>
                    <a:lumOff val="40000"/>
                  </a:schemeClr>
                </a:solidFill>
              </a:ln>
            </c:spPr>
          </c:dPt>
          <c:dLbls>
            <c:numFmt formatCode="#,##0.0" sourceLinked="0"/>
            <c:txPr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MAZOWIECKIE</c:v>
                </c:pt>
                <c:pt idx="3">
                  <c:v>MAŁOPOLSKIE</c:v>
                </c:pt>
                <c:pt idx="4">
                  <c:v>DOLNOŚLĄSKIE</c:v>
                </c:pt>
                <c:pt idx="5">
                  <c:v>POMORSKIE</c:v>
                </c:pt>
                <c:pt idx="6">
                  <c:v>POLSKA</c:v>
                </c:pt>
                <c:pt idx="7">
                  <c:v>LUBUSKIE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LUBELSKIE</c:v>
                </c:pt>
                <c:pt idx="12">
                  <c:v>ZACHODNIOPOMORSKIE</c:v>
                </c:pt>
                <c:pt idx="13">
                  <c:v>ŚWIĘTOKRZYSKIE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3.7</c:v>
                </c:pt>
                <c:pt idx="1">
                  <c:v>4.8</c:v>
                </c:pt>
                <c:pt idx="2">
                  <c:v>5.0999999999999996</c:v>
                </c:pt>
                <c:pt idx="3">
                  <c:v>5.3</c:v>
                </c:pt>
                <c:pt idx="4">
                  <c:v>5.5</c:v>
                </c:pt>
                <c:pt idx="5">
                  <c:v>5.8</c:v>
                </c:pt>
                <c:pt idx="6">
                  <c:v>6.1</c:v>
                </c:pt>
                <c:pt idx="7">
                  <c:v>6.1</c:v>
                </c:pt>
                <c:pt idx="8">
                  <c:v>6.1</c:v>
                </c:pt>
                <c:pt idx="9">
                  <c:v>6.7</c:v>
                </c:pt>
                <c:pt idx="10">
                  <c:v>7.6</c:v>
                </c:pt>
                <c:pt idx="11">
                  <c:v>8</c:v>
                </c:pt>
                <c:pt idx="12">
                  <c:v>8.1</c:v>
                </c:pt>
                <c:pt idx="13">
                  <c:v>8.3000000000000007</c:v>
                </c:pt>
                <c:pt idx="14">
                  <c:v>8.6999999999999993</c:v>
                </c:pt>
                <c:pt idx="15">
                  <c:v>8.9</c:v>
                </c:pt>
                <c:pt idx="16">
                  <c:v>9.9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2369536"/>
        <c:axId val="102371328"/>
      </c:barChart>
      <c:catAx>
        <c:axId val="102369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2371328"/>
        <c:crosses val="autoZero"/>
        <c:auto val="1"/>
        <c:lblAlgn val="ctr"/>
        <c:lblOffset val="100"/>
        <c:noMultiLvlLbl val="0"/>
      </c:catAx>
      <c:valAx>
        <c:axId val="10237132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crossAx val="102369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20793711049897332"/>
          <c:y val="2.50674317138041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  <c:spPr>
              <a:solidFill>
                <a:srgbClr val="0000FF"/>
              </a:solidFill>
              <a:ln w="1270">
                <a:solidFill>
                  <a:schemeClr val="accent4">
                    <a:lumMod val="60000"/>
                    <a:lumOff val="40000"/>
                  </a:schemeClr>
                </a:solidFill>
              </a:ln>
            </c:spPr>
          </c:dPt>
          <c:dPt>
            <c:idx val="9"/>
            <c:invertIfNegative val="0"/>
            <c:bubble3D val="0"/>
          </c:dPt>
          <c:dPt>
            <c:idx val="12"/>
            <c:invertIfNegative val="0"/>
            <c:bubble3D val="0"/>
            <c:spPr>
              <a:solidFill>
                <a:srgbClr val="0000FF"/>
              </a:solidFill>
              <a:ln w="1270">
                <a:solidFill>
                  <a:schemeClr val="accent4">
                    <a:lumMod val="60000"/>
                    <a:lumOff val="40000"/>
                  </a:schemeClr>
                </a:solidFill>
              </a:ln>
            </c:spPr>
          </c:dPt>
          <c:dPt>
            <c:idx val="13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'4_sort'!$C$4:$C$30</c:f>
              <c:strCache>
                <c:ptCount val="27"/>
                <c:pt idx="0">
                  <c:v>Powiat m.Krosno</c:v>
                </c:pt>
                <c:pt idx="1">
                  <c:v>Powiat mielecki</c:v>
                </c:pt>
                <c:pt idx="2">
                  <c:v>Powiat m.Rzeszów</c:v>
                </c:pt>
                <c:pt idx="3">
                  <c:v>Powiat dębicki</c:v>
                </c:pt>
                <c:pt idx="4">
                  <c:v>Powiat stalowowolski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tarnobrzeski</c:v>
                </c:pt>
                <c:pt idx="9">
                  <c:v>Powiat kolbuszowski</c:v>
                </c:pt>
                <c:pt idx="10">
                  <c:v>Powiat m.Tarnobrzeg</c:v>
                </c:pt>
                <c:pt idx="11">
                  <c:v>Powiat rzeszowski</c:v>
                </c:pt>
                <c:pt idx="12">
                  <c:v>PODKARPACKIE</c:v>
                </c:pt>
                <c:pt idx="13">
                  <c:v>Powiat lubaczowski</c:v>
                </c:pt>
                <c:pt idx="14">
                  <c:v>Powiat jasielski</c:v>
                </c:pt>
                <c:pt idx="15">
                  <c:v>Powiat łańcucki</c:v>
                </c:pt>
                <c:pt idx="16">
                  <c:v>Powiat m.Przemyśl</c:v>
                </c:pt>
                <c:pt idx="17">
                  <c:v>Powiat jarosławski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leżajski</c:v>
                </c:pt>
                <c:pt idx="22">
                  <c:v>Powiat strzyżowski</c:v>
                </c:pt>
                <c:pt idx="23">
                  <c:v>Powiat bieszczadzki</c:v>
                </c:pt>
                <c:pt idx="24">
                  <c:v>Powiat brzozowski</c:v>
                </c:pt>
                <c:pt idx="25">
                  <c:v>Powiat niżański</c:v>
                </c:pt>
                <c:pt idx="26">
                  <c:v>Powiat leski</c:v>
                </c:pt>
              </c:strCache>
            </c:strRef>
          </c:cat>
          <c:val>
            <c:numRef>
              <c:f>'4_sort'!$D$4:$D$30</c:f>
              <c:numCache>
                <c:formatCode>0.0</c:formatCode>
                <c:ptCount val="27"/>
                <c:pt idx="0">
                  <c:v>3.1</c:v>
                </c:pt>
                <c:pt idx="1">
                  <c:v>5.6</c:v>
                </c:pt>
                <c:pt idx="2">
                  <c:v>5.6</c:v>
                </c:pt>
                <c:pt idx="3">
                  <c:v>5.7</c:v>
                </c:pt>
                <c:pt idx="4">
                  <c:v>6</c:v>
                </c:pt>
                <c:pt idx="5">
                  <c:v>6.1</c:v>
                </c:pt>
                <c:pt idx="6">
                  <c:v>6.4</c:v>
                </c:pt>
                <c:pt idx="7">
                  <c:v>7.2</c:v>
                </c:pt>
                <c:pt idx="8">
                  <c:v>7.2</c:v>
                </c:pt>
                <c:pt idx="9">
                  <c:v>8.1999999999999993</c:v>
                </c:pt>
                <c:pt idx="10">
                  <c:v>8.5</c:v>
                </c:pt>
                <c:pt idx="11">
                  <c:v>8.8000000000000007</c:v>
                </c:pt>
                <c:pt idx="12">
                  <c:v>8.9</c:v>
                </c:pt>
                <c:pt idx="13">
                  <c:v>9.1</c:v>
                </c:pt>
                <c:pt idx="14">
                  <c:v>10.6</c:v>
                </c:pt>
                <c:pt idx="15">
                  <c:v>10.8</c:v>
                </c:pt>
                <c:pt idx="16">
                  <c:v>11.1</c:v>
                </c:pt>
                <c:pt idx="17">
                  <c:v>11.3</c:v>
                </c:pt>
                <c:pt idx="18">
                  <c:v>11.7</c:v>
                </c:pt>
                <c:pt idx="19">
                  <c:v>12.2</c:v>
                </c:pt>
                <c:pt idx="20">
                  <c:v>13.2</c:v>
                </c:pt>
                <c:pt idx="21">
                  <c:v>13.7</c:v>
                </c:pt>
                <c:pt idx="22">
                  <c:v>14</c:v>
                </c:pt>
                <c:pt idx="23">
                  <c:v>14.6</c:v>
                </c:pt>
                <c:pt idx="24">
                  <c:v>15.5</c:v>
                </c:pt>
                <c:pt idx="25">
                  <c:v>16.2</c:v>
                </c:pt>
                <c:pt idx="26" formatCode="General">
                  <c:v>16.600000000000001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6137856"/>
        <c:axId val="106151936"/>
      </c:barChart>
      <c:catAx>
        <c:axId val="106137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151936"/>
        <c:crosses val="autoZero"/>
        <c:auto val="1"/>
        <c:lblAlgn val="ctr"/>
        <c:lblOffset val="100"/>
        <c:noMultiLvlLbl val="0"/>
      </c:catAx>
      <c:valAx>
        <c:axId val="10615193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137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21828165654422299"/>
          <c:y val="3.1268089259862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tarnobrzeski </c:v>
                </c:pt>
                <c:pt idx="3">
                  <c:v>lubaczowski</c:v>
                </c:pt>
                <c:pt idx="4">
                  <c:v>leski</c:v>
                </c:pt>
                <c:pt idx="5">
                  <c:v>sanocki</c:v>
                </c:pt>
                <c:pt idx="6">
                  <c:v>kolbuszowski</c:v>
                </c:pt>
                <c:pt idx="7">
                  <c:v>mielecki</c:v>
                </c:pt>
                <c:pt idx="8">
                  <c:v>krośnieński</c:v>
                </c:pt>
                <c:pt idx="9">
                  <c:v>dębicki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jarosławski</c:v>
                </c:pt>
                <c:pt idx="17">
                  <c:v>przemyski</c:v>
                </c:pt>
                <c:pt idx="18">
                  <c:v>jasielski</c:v>
                </c:pt>
                <c:pt idx="19">
                  <c:v>brzozowski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775</c:v>
                </c:pt>
                <c:pt idx="1">
                  <c:v>1031</c:v>
                </c:pt>
                <c:pt idx="2">
                  <c:v>1387</c:v>
                </c:pt>
                <c:pt idx="3">
                  <c:v>1405</c:v>
                </c:pt>
                <c:pt idx="4">
                  <c:v>1574</c:v>
                </c:pt>
                <c:pt idx="5">
                  <c:v>1697</c:v>
                </c:pt>
                <c:pt idx="6">
                  <c:v>1751</c:v>
                </c:pt>
                <c:pt idx="7">
                  <c:v>1877</c:v>
                </c:pt>
                <c:pt idx="8">
                  <c:v>2058</c:v>
                </c:pt>
                <c:pt idx="9">
                  <c:v>2106</c:v>
                </c:pt>
                <c:pt idx="10">
                  <c:v>2276</c:v>
                </c:pt>
                <c:pt idx="11">
                  <c:v>2406</c:v>
                </c:pt>
                <c:pt idx="12">
                  <c:v>2798</c:v>
                </c:pt>
                <c:pt idx="13">
                  <c:v>2863</c:v>
                </c:pt>
                <c:pt idx="14">
                  <c:v>2946</c:v>
                </c:pt>
                <c:pt idx="15">
                  <c:v>3331</c:v>
                </c:pt>
                <c:pt idx="16">
                  <c:v>3687</c:v>
                </c:pt>
                <c:pt idx="17">
                  <c:v>3711</c:v>
                </c:pt>
                <c:pt idx="18">
                  <c:v>3928</c:v>
                </c:pt>
                <c:pt idx="19">
                  <c:v>4009</c:v>
                </c:pt>
                <c:pt idx="20">
                  <c:v>5321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6752256"/>
        <c:axId val="106262528"/>
      </c:barChart>
      <c:catAx>
        <c:axId val="106752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262528"/>
        <c:crosses val="autoZero"/>
        <c:auto val="1"/>
        <c:lblAlgn val="ctr"/>
        <c:lblOffset val="100"/>
        <c:noMultiLvlLbl val="0"/>
      </c:catAx>
      <c:valAx>
        <c:axId val="10626252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752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0913578922446321"/>
          <c:y val="2.431971372182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krośnieński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stalowowolski</c:v>
                </c:pt>
                <c:pt idx="8">
                  <c:v>leski</c:v>
                </c:pt>
                <c:pt idx="9">
                  <c:v>mielecki</c:v>
                </c:pt>
                <c:pt idx="10">
                  <c:v>dębicki</c:v>
                </c:pt>
                <c:pt idx="11">
                  <c:v>sanocki</c:v>
                </c:pt>
                <c:pt idx="12">
                  <c:v>ropczycko-sędziszowski</c:v>
                </c:pt>
                <c:pt idx="13">
                  <c:v>łańcucki</c:v>
                </c:pt>
                <c:pt idx="14">
                  <c:v>Przemyśl</c:v>
                </c:pt>
                <c:pt idx="15">
                  <c:v>niżański</c:v>
                </c:pt>
                <c:pt idx="16">
                  <c:v>leżajski</c:v>
                </c:pt>
                <c:pt idx="17">
                  <c:v>przemyski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366</c:v>
                </c:pt>
                <c:pt idx="1">
                  <c:v>733</c:v>
                </c:pt>
                <c:pt idx="2">
                  <c:v>773</c:v>
                </c:pt>
                <c:pt idx="3">
                  <c:v>822</c:v>
                </c:pt>
                <c:pt idx="4">
                  <c:v>895</c:v>
                </c:pt>
                <c:pt idx="5">
                  <c:v>974</c:v>
                </c:pt>
                <c:pt idx="6">
                  <c:v>1068</c:v>
                </c:pt>
                <c:pt idx="7">
                  <c:v>1072</c:v>
                </c:pt>
                <c:pt idx="8">
                  <c:v>1189</c:v>
                </c:pt>
                <c:pt idx="9">
                  <c:v>1469</c:v>
                </c:pt>
                <c:pt idx="10">
                  <c:v>1479</c:v>
                </c:pt>
                <c:pt idx="11">
                  <c:v>1508</c:v>
                </c:pt>
                <c:pt idx="12">
                  <c:v>1838</c:v>
                </c:pt>
                <c:pt idx="13">
                  <c:v>1893</c:v>
                </c:pt>
                <c:pt idx="14">
                  <c:v>1958</c:v>
                </c:pt>
                <c:pt idx="15">
                  <c:v>2197</c:v>
                </c:pt>
                <c:pt idx="16">
                  <c:v>2200</c:v>
                </c:pt>
                <c:pt idx="17">
                  <c:v>2233</c:v>
                </c:pt>
                <c:pt idx="18">
                  <c:v>2292</c:v>
                </c:pt>
                <c:pt idx="19">
                  <c:v>2438</c:v>
                </c:pt>
                <c:pt idx="20">
                  <c:v>2759</c:v>
                </c:pt>
                <c:pt idx="21">
                  <c:v>3431</c:v>
                </c:pt>
                <c:pt idx="22">
                  <c:v>3590</c:v>
                </c:pt>
                <c:pt idx="23">
                  <c:v>3775</c:v>
                </c:pt>
                <c:pt idx="24">
                  <c:v>4313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5886464"/>
        <c:axId val="105888000"/>
      </c:barChart>
      <c:catAx>
        <c:axId val="105886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888000"/>
        <c:crosses val="autoZero"/>
        <c:auto val="1"/>
        <c:lblAlgn val="ctr"/>
        <c:lblOffset val="100"/>
        <c:noMultiLvlLbl val="0"/>
      </c:catAx>
      <c:valAx>
        <c:axId val="10588800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886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pl-PL" sz="1100" b="1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21520272985784339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leski</c:v>
                </c:pt>
                <c:pt idx="5">
                  <c:v>Przemyśl</c:v>
                </c:pt>
                <c:pt idx="6">
                  <c:v>kolbuszowski</c:v>
                </c:pt>
                <c:pt idx="7">
                  <c:v>lubaczowski</c:v>
                </c:pt>
                <c:pt idx="8">
                  <c:v>krośnieński</c:v>
                </c:pt>
                <c:pt idx="9">
                  <c:v>sanocki</c:v>
                </c:pt>
                <c:pt idx="10">
                  <c:v>stalowowolski</c:v>
                </c:pt>
                <c:pt idx="11">
                  <c:v>mielecki</c:v>
                </c:pt>
                <c:pt idx="12">
                  <c:v>łańcucki</c:v>
                </c:pt>
                <c:pt idx="13">
                  <c:v>niżański</c:v>
                </c:pt>
                <c:pt idx="14">
                  <c:v>strzyżowski</c:v>
                </c:pt>
                <c:pt idx="15">
                  <c:v>dębicki</c:v>
                </c:pt>
                <c:pt idx="16">
                  <c:v>ropczycko-sędziszowski</c:v>
                </c:pt>
                <c:pt idx="17">
                  <c:v>przeworski</c:v>
                </c:pt>
                <c:pt idx="18">
                  <c:v>przemyski</c:v>
                </c:pt>
                <c:pt idx="19">
                  <c:v>leżajski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Rzeszów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164</c:v>
                </c:pt>
                <c:pt idx="1">
                  <c:v>306</c:v>
                </c:pt>
                <c:pt idx="2">
                  <c:v>376</c:v>
                </c:pt>
                <c:pt idx="3">
                  <c:v>480</c:v>
                </c:pt>
                <c:pt idx="4">
                  <c:v>568</c:v>
                </c:pt>
                <c:pt idx="5">
                  <c:v>590</c:v>
                </c:pt>
                <c:pt idx="6">
                  <c:v>611</c:v>
                </c:pt>
                <c:pt idx="7">
                  <c:v>617</c:v>
                </c:pt>
                <c:pt idx="8">
                  <c:v>637</c:v>
                </c:pt>
                <c:pt idx="9">
                  <c:v>807</c:v>
                </c:pt>
                <c:pt idx="10">
                  <c:v>807</c:v>
                </c:pt>
                <c:pt idx="11">
                  <c:v>1052</c:v>
                </c:pt>
                <c:pt idx="12">
                  <c:v>1056</c:v>
                </c:pt>
                <c:pt idx="13">
                  <c:v>1118</c:v>
                </c:pt>
                <c:pt idx="14">
                  <c:v>1126</c:v>
                </c:pt>
                <c:pt idx="15">
                  <c:v>1130</c:v>
                </c:pt>
                <c:pt idx="16">
                  <c:v>1135</c:v>
                </c:pt>
                <c:pt idx="17">
                  <c:v>1198</c:v>
                </c:pt>
                <c:pt idx="18">
                  <c:v>1200</c:v>
                </c:pt>
                <c:pt idx="19">
                  <c:v>1203</c:v>
                </c:pt>
                <c:pt idx="20">
                  <c:v>1222</c:v>
                </c:pt>
                <c:pt idx="21">
                  <c:v>1433</c:v>
                </c:pt>
                <c:pt idx="22">
                  <c:v>1652</c:v>
                </c:pt>
                <c:pt idx="23">
                  <c:v>1772</c:v>
                </c:pt>
                <c:pt idx="24">
                  <c:v>2118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6050688"/>
        <c:axId val="106052224"/>
      </c:barChart>
      <c:catAx>
        <c:axId val="106050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052224"/>
        <c:crosses val="autoZero"/>
        <c:auto val="1"/>
        <c:lblAlgn val="ctr"/>
        <c:lblOffset val="100"/>
        <c:noMultiLvlLbl val="0"/>
      </c:catAx>
      <c:valAx>
        <c:axId val="10605222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6050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ropczycko-sędziszowski</c:v>
                </c:pt>
                <c:pt idx="10">
                  <c:v>sanocki</c:v>
                </c:pt>
                <c:pt idx="11">
                  <c:v>łańcucki</c:v>
                </c:pt>
                <c:pt idx="12">
                  <c:v>dębicki</c:v>
                </c:pt>
                <c:pt idx="13">
                  <c:v>przeworski</c:v>
                </c:pt>
                <c:pt idx="14">
                  <c:v>leżajski</c:v>
                </c:pt>
                <c:pt idx="15">
                  <c:v>przemyski</c:v>
                </c:pt>
                <c:pt idx="16">
                  <c:v>Przemyśl</c:v>
                </c:pt>
                <c:pt idx="17">
                  <c:v>strzyżowski</c:v>
                </c:pt>
                <c:pt idx="18">
                  <c:v>niżański</c:v>
                </c:pt>
                <c:pt idx="19">
                  <c:v>mielecki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257</c:v>
                </c:pt>
                <c:pt idx="1">
                  <c:v>279</c:v>
                </c:pt>
                <c:pt idx="2">
                  <c:v>388</c:v>
                </c:pt>
                <c:pt idx="3">
                  <c:v>428</c:v>
                </c:pt>
                <c:pt idx="4">
                  <c:v>445</c:v>
                </c:pt>
                <c:pt idx="5">
                  <c:v>504</c:v>
                </c:pt>
                <c:pt idx="6">
                  <c:v>566</c:v>
                </c:pt>
                <c:pt idx="7">
                  <c:v>578</c:v>
                </c:pt>
                <c:pt idx="8">
                  <c:v>659</c:v>
                </c:pt>
                <c:pt idx="9">
                  <c:v>699</c:v>
                </c:pt>
                <c:pt idx="10">
                  <c:v>718</c:v>
                </c:pt>
                <c:pt idx="11">
                  <c:v>766</c:v>
                </c:pt>
                <c:pt idx="12">
                  <c:v>781</c:v>
                </c:pt>
                <c:pt idx="13">
                  <c:v>794</c:v>
                </c:pt>
                <c:pt idx="14">
                  <c:v>810</c:v>
                </c:pt>
                <c:pt idx="15">
                  <c:v>814</c:v>
                </c:pt>
                <c:pt idx="16">
                  <c:v>829</c:v>
                </c:pt>
                <c:pt idx="17">
                  <c:v>839</c:v>
                </c:pt>
                <c:pt idx="18">
                  <c:v>850</c:v>
                </c:pt>
                <c:pt idx="19">
                  <c:v>926</c:v>
                </c:pt>
                <c:pt idx="20">
                  <c:v>1068</c:v>
                </c:pt>
                <c:pt idx="21">
                  <c:v>1222</c:v>
                </c:pt>
                <c:pt idx="22">
                  <c:v>1312</c:v>
                </c:pt>
                <c:pt idx="23">
                  <c:v>1425</c:v>
                </c:pt>
                <c:pt idx="24">
                  <c:v>1819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12291200"/>
        <c:axId val="112317568"/>
      </c:barChart>
      <c:catAx>
        <c:axId val="112291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2317568"/>
        <c:crosses val="autoZero"/>
        <c:auto val="1"/>
        <c:lblAlgn val="ctr"/>
        <c:lblOffset val="100"/>
        <c:noMultiLvlLbl val="0"/>
      </c:catAx>
      <c:valAx>
        <c:axId val="11231756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2291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leski</c:v>
                </c:pt>
                <c:pt idx="1">
                  <c:v>przemyski</c:v>
                </c:pt>
                <c:pt idx="2">
                  <c:v>bieszczadzki</c:v>
                </c:pt>
                <c:pt idx="3">
                  <c:v>krośnieński</c:v>
                </c:pt>
                <c:pt idx="4">
                  <c:v>lubaczowski</c:v>
                </c:pt>
                <c:pt idx="5">
                  <c:v>sanocki</c:v>
                </c:pt>
                <c:pt idx="6">
                  <c:v>jasielski</c:v>
                </c:pt>
                <c:pt idx="7">
                  <c:v>łańcucki</c:v>
                </c:pt>
                <c:pt idx="8">
                  <c:v>Krosno</c:v>
                </c:pt>
                <c:pt idx="9">
                  <c:v>brzozowski</c:v>
                </c:pt>
                <c:pt idx="10">
                  <c:v>Tarnobrzeg</c:v>
                </c:pt>
                <c:pt idx="11">
                  <c:v>leżajski</c:v>
                </c:pt>
                <c:pt idx="12">
                  <c:v>tarnobrzeski </c:v>
                </c:pt>
                <c:pt idx="13">
                  <c:v>Przemyśl</c:v>
                </c:pt>
                <c:pt idx="14">
                  <c:v>przeworski</c:v>
                </c:pt>
                <c:pt idx="15">
                  <c:v>niżański</c:v>
                </c:pt>
                <c:pt idx="16">
                  <c:v>kolbuszowski</c:v>
                </c:pt>
                <c:pt idx="17">
                  <c:v>jarosławski</c:v>
                </c:pt>
                <c:pt idx="18">
                  <c:v>strzyżowski</c:v>
                </c:pt>
                <c:pt idx="19">
                  <c:v>rzeszowski</c:v>
                </c:pt>
                <c:pt idx="20">
                  <c:v>stalowowolski</c:v>
                </c:pt>
                <c:pt idx="21">
                  <c:v>ropczycko-sędziszowski</c:v>
                </c:pt>
                <c:pt idx="22">
                  <c:v>dębicki</c:v>
                </c:pt>
                <c:pt idx="23">
                  <c:v>mielecki</c:v>
                </c:pt>
                <c:pt idx="24">
                  <c:v>Rzeszów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17</c:v>
                </c:pt>
                <c:pt idx="1">
                  <c:v>21</c:v>
                </c:pt>
                <c:pt idx="2">
                  <c:v>22</c:v>
                </c:pt>
                <c:pt idx="3">
                  <c:v>28</c:v>
                </c:pt>
                <c:pt idx="4">
                  <c:v>32</c:v>
                </c:pt>
                <c:pt idx="5">
                  <c:v>37</c:v>
                </c:pt>
                <c:pt idx="6">
                  <c:v>41</c:v>
                </c:pt>
                <c:pt idx="7">
                  <c:v>43</c:v>
                </c:pt>
                <c:pt idx="8">
                  <c:v>45</c:v>
                </c:pt>
                <c:pt idx="9">
                  <c:v>48</c:v>
                </c:pt>
                <c:pt idx="10">
                  <c:v>55</c:v>
                </c:pt>
                <c:pt idx="11">
                  <c:v>59</c:v>
                </c:pt>
                <c:pt idx="12">
                  <c:v>62</c:v>
                </c:pt>
                <c:pt idx="13">
                  <c:v>64</c:v>
                </c:pt>
                <c:pt idx="14">
                  <c:v>69</c:v>
                </c:pt>
                <c:pt idx="15">
                  <c:v>87</c:v>
                </c:pt>
                <c:pt idx="16">
                  <c:v>93</c:v>
                </c:pt>
                <c:pt idx="17">
                  <c:v>103</c:v>
                </c:pt>
                <c:pt idx="18">
                  <c:v>111</c:v>
                </c:pt>
                <c:pt idx="19">
                  <c:v>129</c:v>
                </c:pt>
                <c:pt idx="20">
                  <c:v>146</c:v>
                </c:pt>
                <c:pt idx="21">
                  <c:v>149</c:v>
                </c:pt>
                <c:pt idx="22">
                  <c:v>182</c:v>
                </c:pt>
                <c:pt idx="23">
                  <c:v>425</c:v>
                </c:pt>
                <c:pt idx="24">
                  <c:v>578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12486656"/>
        <c:axId val="112500736"/>
      </c:barChart>
      <c:catAx>
        <c:axId val="112486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2500736"/>
        <c:crosses val="autoZero"/>
        <c:auto val="1"/>
        <c:lblAlgn val="ctr"/>
        <c:lblOffset val="100"/>
        <c:noMultiLvlLbl val="0"/>
      </c:catAx>
      <c:valAx>
        <c:axId val="11250073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12486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en-US" sz="1100"/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rgbClr val="FFFF00"/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łańcucki</c:v>
                </c:pt>
                <c:pt idx="1">
                  <c:v>leski</c:v>
                </c:pt>
                <c:pt idx="2">
                  <c:v>Krosno</c:v>
                </c:pt>
                <c:pt idx="3">
                  <c:v>dębicki</c:v>
                </c:pt>
                <c:pt idx="4">
                  <c:v>bieszczadzki</c:v>
                </c:pt>
                <c:pt idx="5">
                  <c:v>krośnieński</c:v>
                </c:pt>
                <c:pt idx="6">
                  <c:v>tarnobrzeski </c:v>
                </c:pt>
                <c:pt idx="7">
                  <c:v>stalowowolski</c:v>
                </c:pt>
                <c:pt idx="8">
                  <c:v>lubaczowski</c:v>
                </c:pt>
                <c:pt idx="9">
                  <c:v>rzeszowski</c:v>
                </c:pt>
                <c:pt idx="10">
                  <c:v>przemyski</c:v>
                </c:pt>
                <c:pt idx="11">
                  <c:v>sanocki</c:v>
                </c:pt>
                <c:pt idx="12">
                  <c:v>kolbuszowski</c:v>
                </c:pt>
                <c:pt idx="13">
                  <c:v>Tarnobrzeg</c:v>
                </c:pt>
                <c:pt idx="14">
                  <c:v>leżajski</c:v>
                </c:pt>
                <c:pt idx="15">
                  <c:v>jasielski</c:v>
                </c:pt>
                <c:pt idx="16">
                  <c:v>brzozowski</c:v>
                </c:pt>
                <c:pt idx="17">
                  <c:v>Przemyśl</c:v>
                </c:pt>
                <c:pt idx="18">
                  <c:v>jarosławski</c:v>
                </c:pt>
                <c:pt idx="19">
                  <c:v>przeworski</c:v>
                </c:pt>
                <c:pt idx="20">
                  <c:v>niżański</c:v>
                </c:pt>
                <c:pt idx="21">
                  <c:v>mielecki</c:v>
                </c:pt>
                <c:pt idx="22">
                  <c:v>Rzeszów</c:v>
                </c:pt>
                <c:pt idx="23">
                  <c:v>strzyżowski</c:v>
                </c:pt>
                <c:pt idx="24">
                  <c:v>ropczycko-sędziszowski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7</c:v>
                </c:pt>
                <c:pt idx="1">
                  <c:v>9</c:v>
                </c:pt>
                <c:pt idx="2">
                  <c:v>10</c:v>
                </c:pt>
                <c:pt idx="3">
                  <c:v>13</c:v>
                </c:pt>
                <c:pt idx="4">
                  <c:v>14</c:v>
                </c:pt>
                <c:pt idx="5">
                  <c:v>14</c:v>
                </c:pt>
                <c:pt idx="6">
                  <c:v>16</c:v>
                </c:pt>
                <c:pt idx="7">
                  <c:v>17</c:v>
                </c:pt>
                <c:pt idx="8">
                  <c:v>19</c:v>
                </c:pt>
                <c:pt idx="9">
                  <c:v>19</c:v>
                </c:pt>
                <c:pt idx="10">
                  <c:v>21</c:v>
                </c:pt>
                <c:pt idx="11">
                  <c:v>21</c:v>
                </c:pt>
                <c:pt idx="12">
                  <c:v>27</c:v>
                </c:pt>
                <c:pt idx="13">
                  <c:v>30</c:v>
                </c:pt>
                <c:pt idx="14">
                  <c:v>33</c:v>
                </c:pt>
                <c:pt idx="15">
                  <c:v>36</c:v>
                </c:pt>
                <c:pt idx="16">
                  <c:v>44</c:v>
                </c:pt>
                <c:pt idx="17">
                  <c:v>45</c:v>
                </c:pt>
                <c:pt idx="18">
                  <c:v>47</c:v>
                </c:pt>
                <c:pt idx="19">
                  <c:v>53</c:v>
                </c:pt>
                <c:pt idx="20">
                  <c:v>56</c:v>
                </c:pt>
                <c:pt idx="21">
                  <c:v>62</c:v>
                </c:pt>
                <c:pt idx="22">
                  <c:v>69</c:v>
                </c:pt>
                <c:pt idx="23">
                  <c:v>70</c:v>
                </c:pt>
                <c:pt idx="24">
                  <c:v>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05968768"/>
        <c:axId val="105970304"/>
      </c:barChart>
      <c:catAx>
        <c:axId val="105968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970304"/>
        <c:crosses val="autoZero"/>
        <c:auto val="1"/>
        <c:lblAlgn val="ctr"/>
        <c:lblOffset val="100"/>
        <c:noMultiLvlLbl val="0"/>
      </c:catAx>
      <c:valAx>
        <c:axId val="10597030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0596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41275</xdr:colOff>
      <xdr:row>1</xdr:row>
      <xdr:rowOff>81491</xdr:rowOff>
    </xdr:from>
    <xdr:to>
      <xdr:col>19</xdr:col>
      <xdr:colOff>116418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881063</xdr:colOff>
      <xdr:row>1</xdr:row>
      <xdr:rowOff>114300</xdr:rowOff>
    </xdr:from>
    <xdr:to>
      <xdr:col>19</xdr:col>
      <xdr:colOff>41806</xdr:colOff>
      <xdr:row>17</xdr:row>
      <xdr:rowOff>102659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952499</xdr:colOff>
      <xdr:row>1</xdr:row>
      <xdr:rowOff>168275</xdr:rowOff>
    </xdr:from>
    <xdr:to>
      <xdr:col>17</xdr:col>
      <xdr:colOff>381000</xdr:colOff>
      <xdr:row>17</xdr:row>
      <xdr:rowOff>156634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914400</xdr:colOff>
      <xdr:row>1</xdr:row>
      <xdr:rowOff>231775</xdr:rowOff>
    </xdr:from>
    <xdr:to>
      <xdr:col>17</xdr:col>
      <xdr:colOff>497416</xdr:colOff>
      <xdr:row>19</xdr:row>
      <xdr:rowOff>116417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796925</xdr:colOff>
      <xdr:row>1</xdr:row>
      <xdr:rowOff>222250</xdr:rowOff>
    </xdr:from>
    <xdr:to>
      <xdr:col>18</xdr:col>
      <xdr:colOff>578910</xdr:colOff>
      <xdr:row>18</xdr:row>
      <xdr:rowOff>14818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876301</xdr:colOff>
      <xdr:row>1</xdr:row>
      <xdr:rowOff>209550</xdr:rowOff>
    </xdr:from>
    <xdr:to>
      <xdr:col>18</xdr:col>
      <xdr:colOff>611718</xdr:colOff>
      <xdr:row>17</xdr:row>
      <xdr:rowOff>7409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795867</xdr:colOff>
      <xdr:row>2</xdr:row>
      <xdr:rowOff>30691</xdr:rowOff>
    </xdr:from>
    <xdr:to>
      <xdr:col>18</xdr:col>
      <xdr:colOff>498477</xdr:colOff>
      <xdr:row>17</xdr:row>
      <xdr:rowOff>66675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846667</xdr:colOff>
      <xdr:row>2</xdr:row>
      <xdr:rowOff>57150</xdr:rowOff>
    </xdr:from>
    <xdr:to>
      <xdr:col>18</xdr:col>
      <xdr:colOff>498476</xdr:colOff>
      <xdr:row>18</xdr:row>
      <xdr:rowOff>93134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1045633</xdr:colOff>
      <xdr:row>1</xdr:row>
      <xdr:rowOff>223309</xdr:rowOff>
    </xdr:from>
    <xdr:to>
      <xdr:col>19</xdr:col>
      <xdr:colOff>15876</xdr:colOff>
      <xdr:row>19</xdr:row>
      <xdr:rowOff>21168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908050</xdr:colOff>
      <xdr:row>2</xdr:row>
      <xdr:rowOff>92075</xdr:rowOff>
    </xdr:from>
    <xdr:to>
      <xdr:col>19</xdr:col>
      <xdr:colOff>19051</xdr:colOff>
      <xdr:row>19</xdr:row>
      <xdr:rowOff>128059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G29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21.85546875" style="13" customWidth="1"/>
    <col min="3" max="4" width="14.42578125" style="13" customWidth="1"/>
    <col min="5" max="5" width="13.5703125" style="13" customWidth="1"/>
    <col min="6" max="6" width="14.7109375" style="13" customWidth="1"/>
    <col min="7" max="7" width="14.28515625" style="13" customWidth="1"/>
    <col min="8" max="8" width="6.28515625" style="13" customWidth="1"/>
    <col min="9" max="16384" width="9.140625" style="13"/>
  </cols>
  <sheetData>
    <row r="1" spans="2:7" ht="18.75" customHeight="1" x14ac:dyDescent="0.25">
      <c r="B1" s="77" t="s">
        <v>33</v>
      </c>
      <c r="C1" s="77"/>
      <c r="D1" s="77"/>
      <c r="E1" s="77"/>
      <c r="F1" s="77"/>
      <c r="G1" s="77"/>
    </row>
    <row r="2" spans="2:7" ht="60" x14ac:dyDescent="0.25">
      <c r="B2" s="20" t="s">
        <v>27</v>
      </c>
      <c r="C2" s="21" t="s">
        <v>105</v>
      </c>
      <c r="D2" s="22" t="s">
        <v>98</v>
      </c>
      <c r="E2" s="21" t="s">
        <v>78</v>
      </c>
      <c r="F2" s="22" t="s">
        <v>106</v>
      </c>
      <c r="G2" s="21" t="s">
        <v>26</v>
      </c>
    </row>
    <row r="3" spans="2:7" x14ac:dyDescent="0.25">
      <c r="B3" s="23" t="s">
        <v>0</v>
      </c>
      <c r="C3" s="24">
        <v>1265</v>
      </c>
      <c r="D3" s="25">
        <v>1229</v>
      </c>
      <c r="E3" s="24">
        <f>SUM(C3)-D3</f>
        <v>36</v>
      </c>
      <c r="F3" s="25">
        <v>1122</v>
      </c>
      <c r="G3" s="24">
        <f>SUM(C3)-F3</f>
        <v>143</v>
      </c>
    </row>
    <row r="4" spans="2:7" x14ac:dyDescent="0.25">
      <c r="B4" s="23" t="s">
        <v>1</v>
      </c>
      <c r="C4" s="24">
        <v>4389</v>
      </c>
      <c r="D4" s="25">
        <v>4309</v>
      </c>
      <c r="E4" s="24">
        <f>SUM(C4)-D4</f>
        <v>80</v>
      </c>
      <c r="F4" s="25">
        <v>4032</v>
      </c>
      <c r="G4" s="24">
        <f>SUM(C4)-F4</f>
        <v>357</v>
      </c>
    </row>
    <row r="5" spans="2:7" x14ac:dyDescent="0.25">
      <c r="B5" s="23" t="s">
        <v>2</v>
      </c>
      <c r="C5" s="24">
        <v>3558</v>
      </c>
      <c r="D5" s="25">
        <v>3543</v>
      </c>
      <c r="E5" s="24">
        <f>SUM(C5)-D5</f>
        <v>15</v>
      </c>
      <c r="F5" s="25">
        <v>2639</v>
      </c>
      <c r="G5" s="24">
        <f t="shared" ref="G5:G27" si="0">SUM(C5)-F5</f>
        <v>919</v>
      </c>
    </row>
    <row r="6" spans="2:7" x14ac:dyDescent="0.25">
      <c r="B6" s="23" t="s">
        <v>3</v>
      </c>
      <c r="C6" s="24">
        <v>5977</v>
      </c>
      <c r="D6" s="25">
        <v>5911</v>
      </c>
      <c r="E6" s="24">
        <f t="shared" ref="E6:E27" si="1">SUM(C6)-D6</f>
        <v>66</v>
      </c>
      <c r="F6" s="25">
        <v>5063</v>
      </c>
      <c r="G6" s="24">
        <f t="shared" si="0"/>
        <v>914</v>
      </c>
    </row>
    <row r="7" spans="2:7" x14ac:dyDescent="0.25">
      <c r="B7" s="23" t="s">
        <v>4</v>
      </c>
      <c r="C7" s="24">
        <v>5582</v>
      </c>
      <c r="D7" s="25">
        <v>5521</v>
      </c>
      <c r="E7" s="24">
        <f t="shared" si="1"/>
        <v>61</v>
      </c>
      <c r="F7" s="25">
        <v>4741</v>
      </c>
      <c r="G7" s="24">
        <f t="shared" si="0"/>
        <v>841</v>
      </c>
    </row>
    <row r="8" spans="2:7" x14ac:dyDescent="0.25">
      <c r="B8" s="23" t="s">
        <v>5</v>
      </c>
      <c r="C8" s="24">
        <v>2008</v>
      </c>
      <c r="D8" s="25">
        <v>1964</v>
      </c>
      <c r="E8" s="24">
        <f t="shared" si="1"/>
        <v>44</v>
      </c>
      <c r="F8" s="25">
        <v>1781</v>
      </c>
      <c r="G8" s="24">
        <f t="shared" si="0"/>
        <v>227</v>
      </c>
    </row>
    <row r="9" spans="2:7" x14ac:dyDescent="0.25">
      <c r="B9" s="26" t="s">
        <v>6</v>
      </c>
      <c r="C9" s="24">
        <v>2312</v>
      </c>
      <c r="D9" s="25">
        <v>2188</v>
      </c>
      <c r="E9" s="24">
        <f t="shared" si="1"/>
        <v>124</v>
      </c>
      <c r="F9" s="25">
        <v>1783</v>
      </c>
      <c r="G9" s="24">
        <f t="shared" si="0"/>
        <v>529</v>
      </c>
    </row>
    <row r="10" spans="2:7" x14ac:dyDescent="0.25">
      <c r="B10" s="23" t="s">
        <v>7</v>
      </c>
      <c r="C10" s="24">
        <v>1930</v>
      </c>
      <c r="D10" s="25">
        <v>1834</v>
      </c>
      <c r="E10" s="24">
        <f t="shared" si="1"/>
        <v>96</v>
      </c>
      <c r="F10" s="25">
        <v>1805</v>
      </c>
      <c r="G10" s="24">
        <f t="shared" si="0"/>
        <v>125</v>
      </c>
    </row>
    <row r="11" spans="2:7" x14ac:dyDescent="0.25">
      <c r="B11" s="23" t="s">
        <v>8</v>
      </c>
      <c r="C11" s="24">
        <v>3786</v>
      </c>
      <c r="D11" s="25">
        <v>3782</v>
      </c>
      <c r="E11" s="24">
        <f t="shared" si="1"/>
        <v>4</v>
      </c>
      <c r="F11" s="25">
        <v>3254</v>
      </c>
      <c r="G11" s="24">
        <f t="shared" si="0"/>
        <v>532</v>
      </c>
    </row>
    <row r="12" spans="2:7" x14ac:dyDescent="0.25">
      <c r="B12" s="23" t="s">
        <v>9</v>
      </c>
      <c r="C12" s="24">
        <v>2156</v>
      </c>
      <c r="D12" s="25">
        <v>2095</v>
      </c>
      <c r="E12" s="24">
        <f t="shared" si="1"/>
        <v>61</v>
      </c>
      <c r="F12" s="25">
        <v>1830</v>
      </c>
      <c r="G12" s="24">
        <f t="shared" si="0"/>
        <v>326</v>
      </c>
    </row>
    <row r="13" spans="2:7" x14ac:dyDescent="0.25">
      <c r="B13" s="23" t="s">
        <v>10</v>
      </c>
      <c r="C13" s="24">
        <v>3516</v>
      </c>
      <c r="D13" s="25">
        <v>3419</v>
      </c>
      <c r="E13" s="24">
        <f t="shared" si="1"/>
        <v>97</v>
      </c>
      <c r="F13" s="25">
        <v>2959</v>
      </c>
      <c r="G13" s="24">
        <f t="shared" si="0"/>
        <v>557</v>
      </c>
    </row>
    <row r="14" spans="2:7" x14ac:dyDescent="0.25">
      <c r="B14" s="23" t="s">
        <v>11</v>
      </c>
      <c r="C14" s="24">
        <v>3711</v>
      </c>
      <c r="D14" s="25">
        <v>3843</v>
      </c>
      <c r="E14" s="24">
        <f t="shared" si="1"/>
        <v>-132</v>
      </c>
      <c r="F14" s="25">
        <v>2756</v>
      </c>
      <c r="G14" s="24">
        <f t="shared" si="0"/>
        <v>955</v>
      </c>
    </row>
    <row r="15" spans="2:7" x14ac:dyDescent="0.25">
      <c r="B15" s="23" t="s">
        <v>12</v>
      </c>
      <c r="C15" s="24">
        <v>3701</v>
      </c>
      <c r="D15" s="25">
        <v>3684</v>
      </c>
      <c r="E15" s="24">
        <f t="shared" si="1"/>
        <v>17</v>
      </c>
      <c r="F15" s="25">
        <v>3508</v>
      </c>
      <c r="G15" s="24">
        <f t="shared" si="0"/>
        <v>193</v>
      </c>
    </row>
    <row r="16" spans="2:7" x14ac:dyDescent="0.25">
      <c r="B16" s="23" t="s">
        <v>13</v>
      </c>
      <c r="C16" s="24">
        <v>3711</v>
      </c>
      <c r="D16" s="25">
        <v>3695</v>
      </c>
      <c r="E16" s="24">
        <f t="shared" si="1"/>
        <v>16</v>
      </c>
      <c r="F16" s="25">
        <v>3328</v>
      </c>
      <c r="G16" s="24">
        <f t="shared" si="0"/>
        <v>383</v>
      </c>
    </row>
    <row r="17" spans="2:7" x14ac:dyDescent="0.25">
      <c r="B17" s="23" t="s">
        <v>14</v>
      </c>
      <c r="C17" s="24">
        <v>3930</v>
      </c>
      <c r="D17" s="25">
        <v>3912</v>
      </c>
      <c r="E17" s="24">
        <f t="shared" si="1"/>
        <v>18</v>
      </c>
      <c r="F17" s="25">
        <v>3773</v>
      </c>
      <c r="G17" s="24">
        <f t="shared" si="0"/>
        <v>157</v>
      </c>
    </row>
    <row r="18" spans="2:7" x14ac:dyDescent="0.25">
      <c r="B18" s="23" t="s">
        <v>15</v>
      </c>
      <c r="C18" s="24">
        <v>3557</v>
      </c>
      <c r="D18" s="25">
        <v>3567</v>
      </c>
      <c r="E18" s="24">
        <f t="shared" si="1"/>
        <v>-10</v>
      </c>
      <c r="F18" s="25">
        <v>2830</v>
      </c>
      <c r="G18" s="24">
        <f t="shared" si="0"/>
        <v>727</v>
      </c>
    </row>
    <row r="19" spans="2:7" x14ac:dyDescent="0.25">
      <c r="B19" s="23" t="s">
        <v>16</v>
      </c>
      <c r="C19" s="24">
        <v>6601</v>
      </c>
      <c r="D19" s="25">
        <v>6533</v>
      </c>
      <c r="E19" s="24">
        <f t="shared" si="1"/>
        <v>68</v>
      </c>
      <c r="F19" s="25">
        <v>5610</v>
      </c>
      <c r="G19" s="24">
        <f t="shared" si="0"/>
        <v>991</v>
      </c>
    </row>
    <row r="20" spans="2:7" x14ac:dyDescent="0.25">
      <c r="B20" s="23" t="s">
        <v>17</v>
      </c>
      <c r="C20" s="24">
        <v>3001</v>
      </c>
      <c r="D20" s="25">
        <v>3033</v>
      </c>
      <c r="E20" s="24">
        <f t="shared" si="1"/>
        <v>-32</v>
      </c>
      <c r="F20" s="25">
        <v>2672</v>
      </c>
      <c r="G20" s="24">
        <f t="shared" si="0"/>
        <v>329</v>
      </c>
    </row>
    <row r="21" spans="2:7" x14ac:dyDescent="0.25">
      <c r="B21" s="23" t="s">
        <v>18</v>
      </c>
      <c r="C21" s="24">
        <v>2693</v>
      </c>
      <c r="D21" s="25">
        <v>2717</v>
      </c>
      <c r="E21" s="24">
        <f t="shared" si="1"/>
        <v>-24</v>
      </c>
      <c r="F21" s="25">
        <v>2007</v>
      </c>
      <c r="G21" s="24">
        <f t="shared" si="0"/>
        <v>686</v>
      </c>
    </row>
    <row r="22" spans="2:7" x14ac:dyDescent="0.25">
      <c r="B22" s="23" t="s">
        <v>19</v>
      </c>
      <c r="C22" s="24">
        <v>3754</v>
      </c>
      <c r="D22" s="25">
        <v>3658</v>
      </c>
      <c r="E22" s="24">
        <f t="shared" si="1"/>
        <v>96</v>
      </c>
      <c r="F22" s="25">
        <v>3254</v>
      </c>
      <c r="G22" s="24">
        <f t="shared" si="0"/>
        <v>500</v>
      </c>
    </row>
    <row r="23" spans="2:7" x14ac:dyDescent="0.25">
      <c r="B23" s="23" t="s">
        <v>20</v>
      </c>
      <c r="C23" s="24">
        <v>1708</v>
      </c>
      <c r="D23" s="25">
        <v>1675</v>
      </c>
      <c r="E23" s="24">
        <f t="shared" si="1"/>
        <v>33</v>
      </c>
      <c r="F23" s="25">
        <v>1430</v>
      </c>
      <c r="G23" s="24">
        <f t="shared" si="0"/>
        <v>278</v>
      </c>
    </row>
    <row r="24" spans="2:7" x14ac:dyDescent="0.25">
      <c r="B24" s="23" t="s">
        <v>21</v>
      </c>
      <c r="C24" s="24">
        <v>919</v>
      </c>
      <c r="D24" s="25">
        <v>890</v>
      </c>
      <c r="E24" s="24">
        <f t="shared" si="1"/>
        <v>29</v>
      </c>
      <c r="F24" s="25">
        <v>686</v>
      </c>
      <c r="G24" s="24">
        <f t="shared" si="0"/>
        <v>233</v>
      </c>
    </row>
    <row r="25" spans="2:7" x14ac:dyDescent="0.25">
      <c r="B25" s="23" t="s">
        <v>22</v>
      </c>
      <c r="C25" s="24">
        <v>3055</v>
      </c>
      <c r="D25" s="25">
        <v>3038</v>
      </c>
      <c r="E25" s="24">
        <f t="shared" si="1"/>
        <v>17</v>
      </c>
      <c r="F25" s="25">
        <v>2816</v>
      </c>
      <c r="G25" s="24">
        <f t="shared" si="0"/>
        <v>239</v>
      </c>
    </row>
    <row r="26" spans="2:7" x14ac:dyDescent="0.25">
      <c r="B26" s="23" t="s">
        <v>23</v>
      </c>
      <c r="C26" s="24">
        <v>7339</v>
      </c>
      <c r="D26" s="25">
        <v>7308</v>
      </c>
      <c r="E26" s="24">
        <f t="shared" si="1"/>
        <v>31</v>
      </c>
      <c r="F26" s="25">
        <v>6121</v>
      </c>
      <c r="G26" s="24">
        <f t="shared" si="0"/>
        <v>1218</v>
      </c>
    </row>
    <row r="27" spans="2:7" x14ac:dyDescent="0.25">
      <c r="B27" s="23" t="s">
        <v>24</v>
      </c>
      <c r="C27" s="24">
        <v>1476</v>
      </c>
      <c r="D27" s="25">
        <v>1484</v>
      </c>
      <c r="E27" s="24">
        <f t="shared" si="1"/>
        <v>-8</v>
      </c>
      <c r="F27" s="25">
        <v>1255</v>
      </c>
      <c r="G27" s="24">
        <f t="shared" si="0"/>
        <v>221</v>
      </c>
    </row>
    <row r="28" spans="2:7" x14ac:dyDescent="0.25">
      <c r="B28" s="63" t="s">
        <v>25</v>
      </c>
      <c r="C28" s="64">
        <f>SUM(C3:C27)</f>
        <v>85635</v>
      </c>
      <c r="D28" s="65">
        <f>SUM(D3:D27)</f>
        <v>84832</v>
      </c>
      <c r="E28" s="64">
        <f>SUM(C28)-D28</f>
        <v>803</v>
      </c>
      <c r="F28" s="65">
        <f>SUM(F3:F27)</f>
        <v>73055</v>
      </c>
      <c r="G28" s="64">
        <f>SUM(C28)-F28</f>
        <v>12580</v>
      </c>
    </row>
    <row r="29" spans="2:7" x14ac:dyDescent="0.25">
      <c r="E29" s="30"/>
      <c r="G29" s="30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30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6.85546875" style="13" customWidth="1"/>
    <col min="3" max="3" width="21.42578125" style="13" customWidth="1"/>
    <col min="4" max="5" width="14.42578125" style="13" customWidth="1"/>
    <col min="6" max="6" width="13.5703125" style="13" customWidth="1"/>
    <col min="7" max="7" width="14.7109375" style="13" customWidth="1"/>
    <col min="8" max="8" width="14.28515625" style="13" customWidth="1"/>
    <col min="9" max="19" width="9.140625" style="13"/>
    <col min="20" max="20" width="2.7109375" style="13" customWidth="1"/>
    <col min="21" max="16384" width="9.140625" style="13"/>
  </cols>
  <sheetData>
    <row r="1" spans="2:8" ht="18.75" x14ac:dyDescent="0.25">
      <c r="B1" s="60" t="s">
        <v>33</v>
      </c>
    </row>
    <row r="2" spans="2:8" ht="18.75" x14ac:dyDescent="0.3">
      <c r="C2" s="60"/>
      <c r="D2" s="62"/>
    </row>
    <row r="3" spans="2:8" ht="69" customHeight="1" x14ac:dyDescent="0.25">
      <c r="B3" s="66" t="s">
        <v>91</v>
      </c>
      <c r="C3" s="20" t="str">
        <f>T('1_bezr.'!B2)</f>
        <v>powiaty</v>
      </c>
      <c r="D3" s="21" t="str">
        <f>T('1_bezr.'!C2)</f>
        <v>liczba bezrobotnych ogółem stan na 30 XI '20 r.</v>
      </c>
      <c r="E3" s="22" t="str">
        <f>T('1_bezr.'!D2)</f>
        <v>liczba bezrobotnych ogółem stan na 31 X '20 r.</v>
      </c>
      <c r="F3" s="21" t="str">
        <f>T('1_bezr.'!E2)</f>
        <v>wzrost/spadek do miesiąca poprzedniego</v>
      </c>
      <c r="G3" s="22" t="str">
        <f>T('1_bezr.'!F2)</f>
        <v>liczba bezrobotnych ogółem stan na 30 XI '19 r.</v>
      </c>
      <c r="H3" s="21" t="str">
        <f>T('1_bezr.'!G2)</f>
        <v>wzrost/spadek do analogicznego okresu ubr.</v>
      </c>
    </row>
    <row r="4" spans="2:8" x14ac:dyDescent="0.25">
      <c r="B4" s="24">
        <f>RANK('1_bezr.'!C3,'1_bezr.'!$C$3:'1_bezr.'!$C$28,1)+COUNTIF('1_bezr.'!$C$3:'1_bezr.'!C3,'1_bezr.'!C3)-1</f>
        <v>2</v>
      </c>
      <c r="C4" s="23" t="str">
        <f>INDEX('1_bezr.'!B3:G28,MATCH(1,B4:B29,0),1)</f>
        <v>Krosno</v>
      </c>
      <c r="D4" s="12">
        <f>INDEX('1_bezr.'!B3:G28,MATCH(1,B4:B29,0),2)</f>
        <v>919</v>
      </c>
      <c r="E4" s="25">
        <f>INDEX('1_bezr.'!B3:G28,MATCH(1,B4:B29,0),3)</f>
        <v>890</v>
      </c>
      <c r="F4" s="24">
        <f>INDEX('1_bezr.'!B3:G28,MATCH(1,B4:B29,0),4)</f>
        <v>29</v>
      </c>
      <c r="G4" s="25">
        <f>INDEX('1_bezr.'!B3:G28,MATCH(1,B4:B29,0),5)</f>
        <v>686</v>
      </c>
      <c r="H4" s="24">
        <f>INDEX('1_bezr.'!B3:G28,MATCH(1,B4:B29,0),6)</f>
        <v>233</v>
      </c>
    </row>
    <row r="5" spans="2:8" x14ac:dyDescent="0.25">
      <c r="B5" s="24">
        <f>RANK('1_bezr.'!C4,'1_bezr.'!$C$3:'1_bezr.'!$C$28,1)+COUNTIF('1_bezr.'!$C$3:'1_bezr.'!C4,'1_bezr.'!C4)-1</f>
        <v>21</v>
      </c>
      <c r="C5" s="23" t="str">
        <f>INDEX('1_bezr.'!B3:G28,MATCH(2,B4:B29,0),1)</f>
        <v>bieszczadzki</v>
      </c>
      <c r="D5" s="24">
        <f>INDEX('1_bezr.'!B3:G28,MATCH(2,B4:B29,0),2)</f>
        <v>1265</v>
      </c>
      <c r="E5" s="25">
        <f>INDEX('1_bezr.'!B3:G28,MATCH(2,B4:B29,0),3)</f>
        <v>1229</v>
      </c>
      <c r="F5" s="24">
        <f>INDEX('1_bezr.'!B3:G28,MATCH(2,B4:B29,0),4)</f>
        <v>36</v>
      </c>
      <c r="G5" s="25">
        <f>INDEX('1_bezr.'!B3:G28,MATCH(2,B4:B29,0),5)</f>
        <v>1122</v>
      </c>
      <c r="H5" s="24">
        <f>INDEX('1_bezr.'!B3:G28,MATCH(2,B4:B29,0),6)</f>
        <v>143</v>
      </c>
    </row>
    <row r="6" spans="2:8" x14ac:dyDescent="0.25">
      <c r="B6" s="24">
        <f>RANK('1_bezr.'!C5,'1_bezr.'!$C$3:'1_bezr.'!$C$28,1)+COUNTIF('1_bezr.'!$C$3:'1_bezr.'!C5,'1_bezr.'!C5)-1</f>
        <v>14</v>
      </c>
      <c r="C6" s="23" t="str">
        <f>INDEX('1_bezr.'!B3:G28,MATCH(3,B4:B29,0),1)</f>
        <v>Tarnobrzeg</v>
      </c>
      <c r="D6" s="24">
        <f>INDEX('1_bezr.'!B3:G28,MATCH(3,B4:B29,0),2)</f>
        <v>1476</v>
      </c>
      <c r="E6" s="25">
        <f>INDEX('1_bezr.'!B3:G28,MATCH(3,B4:B29,0),3)</f>
        <v>1484</v>
      </c>
      <c r="F6" s="24">
        <f>INDEX('1_bezr.'!B3:G28,MATCH(3,B4:B29,0),4)</f>
        <v>-8</v>
      </c>
      <c r="G6" s="25">
        <f>INDEX('1_bezr.'!B3:G28,MATCH(3,B4:B29,0),5)</f>
        <v>1255</v>
      </c>
      <c r="H6" s="24">
        <f>INDEX('1_bezr.'!B3:G28,MATCH(3,B4:B29,0),6)</f>
        <v>221</v>
      </c>
    </row>
    <row r="7" spans="2:8" x14ac:dyDescent="0.25">
      <c r="B7" s="24">
        <f>RANK('1_bezr.'!C6,'1_bezr.'!$C$3:'1_bezr.'!$C$28,1)+COUNTIF('1_bezr.'!$C$3:'1_bezr.'!C6,'1_bezr.'!C6)-1</f>
        <v>23</v>
      </c>
      <c r="C7" s="23" t="str">
        <f>INDEX('1_bezr.'!B3:G28,MATCH(4,B4:B29,0),1)</f>
        <v xml:space="preserve">tarnobrzeski </v>
      </c>
      <c r="D7" s="24">
        <f>INDEX('1_bezr.'!B3:G28,MATCH(4,B4:B29,0),2)</f>
        <v>1708</v>
      </c>
      <c r="E7" s="25">
        <f>INDEX('1_bezr.'!B3:G28,MATCH(4,B4:B29,0),3)</f>
        <v>1675</v>
      </c>
      <c r="F7" s="24">
        <f>INDEX('1_bezr.'!B3:G28,MATCH(4,B4:B29,0),4)</f>
        <v>33</v>
      </c>
      <c r="G7" s="25">
        <f>INDEX('1_bezr.'!B3:G28,MATCH(4,B4:B29,0),5)</f>
        <v>1430</v>
      </c>
      <c r="H7" s="24">
        <f>INDEX('1_bezr.'!B3:G28,MATCH(4,B4:B29,0),6)</f>
        <v>278</v>
      </c>
    </row>
    <row r="8" spans="2:8" x14ac:dyDescent="0.25">
      <c r="B8" s="24">
        <f>RANK('1_bezr.'!C7,'1_bezr.'!$C$3:'1_bezr.'!$C$28,1)+COUNTIF('1_bezr.'!$C$3:'1_bezr.'!C7,'1_bezr.'!C7)-1</f>
        <v>22</v>
      </c>
      <c r="C8" s="23" t="str">
        <f>INDEX('1_bezr.'!B3:G28,MATCH(5,B4:B29,0),1)</f>
        <v>leski</v>
      </c>
      <c r="D8" s="24">
        <f>INDEX('1_bezr.'!B3:G28,MATCH(5,B4:B29,0),2)</f>
        <v>1930</v>
      </c>
      <c r="E8" s="25">
        <f>INDEX('1_bezr.'!B3:G28,MATCH(5,B4:B29,0),3)</f>
        <v>1834</v>
      </c>
      <c r="F8" s="24">
        <f>INDEX('1_bezr.'!B3:G28,MATCH(5,B4:B29,0),4)</f>
        <v>96</v>
      </c>
      <c r="G8" s="25">
        <f>INDEX('1_bezr.'!B3:G28,MATCH(5,B4:B29,0),5)</f>
        <v>1805</v>
      </c>
      <c r="H8" s="24">
        <f>INDEX('1_bezr.'!B3:G28,MATCH(5,B4:B29,0),6)</f>
        <v>125</v>
      </c>
    </row>
    <row r="9" spans="2:8" x14ac:dyDescent="0.25">
      <c r="B9" s="24">
        <f>RANK('1_bezr.'!C8,'1_bezr.'!$C$3:'1_bezr.'!$C$28,1)+COUNTIF('1_bezr.'!$C$3:'1_bezr.'!C8,'1_bezr.'!C8)-1</f>
        <v>6</v>
      </c>
      <c r="C9" s="23" t="str">
        <f>INDEX('1_bezr.'!B3:G28,MATCH(6,B4:B29,0),1)</f>
        <v>kolbuszowski</v>
      </c>
      <c r="D9" s="24">
        <f>INDEX('1_bezr.'!B3:G28,MATCH(6,B4:B29,0),2)</f>
        <v>2008</v>
      </c>
      <c r="E9" s="25">
        <f>INDEX('1_bezr.'!B3:G28,MATCH(6,B4:B29,0),3)</f>
        <v>1964</v>
      </c>
      <c r="F9" s="24">
        <f>INDEX('1_bezr.'!B3:G28,MATCH(6,B4:B29,0),4)</f>
        <v>44</v>
      </c>
      <c r="G9" s="25">
        <f>INDEX('1_bezr.'!B3:G28,MATCH(6,B4:B29,0),5)</f>
        <v>1781</v>
      </c>
      <c r="H9" s="24">
        <f>INDEX('1_bezr.'!B3:G28,MATCH(6,B4:B29,0),6)</f>
        <v>227</v>
      </c>
    </row>
    <row r="10" spans="2:8" x14ac:dyDescent="0.25">
      <c r="B10" s="24">
        <f>RANK('1_bezr.'!C9,'1_bezr.'!$C$3:'1_bezr.'!$C$28,1)+COUNTIF('1_bezr.'!$C$3:'1_bezr.'!C9,'1_bezr.'!C9)-1</f>
        <v>8</v>
      </c>
      <c r="C10" s="26" t="str">
        <f>INDEX('1_bezr.'!B3:G28,MATCH(7,B4:B29,0),1)</f>
        <v>lubaczowski</v>
      </c>
      <c r="D10" s="24">
        <f>INDEX('1_bezr.'!B3:G28,MATCH(7,B4:B29,0),2)</f>
        <v>2156</v>
      </c>
      <c r="E10" s="25">
        <f>INDEX('1_bezr.'!B3:G28,MATCH(7,B4:B29,0),3)</f>
        <v>2095</v>
      </c>
      <c r="F10" s="24">
        <f>INDEX('1_bezr.'!B3:G28,MATCH(7,B4:B29,0),4)</f>
        <v>61</v>
      </c>
      <c r="G10" s="25">
        <f>INDEX('1_bezr.'!B3:G28,MATCH(7,B4:B29,0),5)</f>
        <v>1830</v>
      </c>
      <c r="H10" s="24">
        <f>INDEX('1_bezr.'!B3:G28,MATCH(7,B4:B29,0),6)</f>
        <v>326</v>
      </c>
    </row>
    <row r="11" spans="2:8" x14ac:dyDescent="0.25">
      <c r="B11" s="24">
        <f>RANK('1_bezr.'!C10,'1_bezr.'!$C$3:'1_bezr.'!$C$28,1)+COUNTIF('1_bezr.'!$C$3:'1_bezr.'!C10,'1_bezr.'!C10)-1</f>
        <v>5</v>
      </c>
      <c r="C11" s="23" t="str">
        <f>INDEX('1_bezr.'!B3:G28,MATCH(8,B4:B29,0),1)</f>
        <v>krośnieński</v>
      </c>
      <c r="D11" s="24">
        <f>INDEX('1_bezr.'!B3:G28,MATCH(8,B4:B29,0),2)</f>
        <v>2312</v>
      </c>
      <c r="E11" s="25">
        <f>INDEX('1_bezr.'!B3:G28,MATCH(8,B4:B29,0),3)</f>
        <v>2188</v>
      </c>
      <c r="F11" s="24">
        <f>INDEX('1_bezr.'!B3:G28,MATCH(8,B4:B29,0),4)</f>
        <v>124</v>
      </c>
      <c r="G11" s="25">
        <f>INDEX('1_bezr.'!B3:G28,MATCH(8,B4:B29,0),5)</f>
        <v>1783</v>
      </c>
      <c r="H11" s="24">
        <f>INDEX('1_bezr.'!B3:G28,MATCH(8,B4:B29,0),6)</f>
        <v>529</v>
      </c>
    </row>
    <row r="12" spans="2:8" x14ac:dyDescent="0.25">
      <c r="B12" s="24">
        <f>RANK('1_bezr.'!C11,'1_bezr.'!$C$3:'1_bezr.'!$C$28,1)+COUNTIF('1_bezr.'!$C$3:'1_bezr.'!C11,'1_bezr.'!C11)-1</f>
        <v>19</v>
      </c>
      <c r="C12" s="23" t="str">
        <f>INDEX('1_bezr.'!B3:G28,MATCH(9,B4:B29,0),1)</f>
        <v>stalowowolski</v>
      </c>
      <c r="D12" s="24">
        <f>INDEX('1_bezr.'!B3:G28,MATCH(9,B4:B29,0),2)</f>
        <v>2693</v>
      </c>
      <c r="E12" s="25">
        <f>INDEX('1_bezr.'!B3:G28,MATCH(9,B4:B29,0),3)</f>
        <v>2717</v>
      </c>
      <c r="F12" s="24">
        <f>INDEX('1_bezr.'!B3:G28,MATCH(9,B4:B29,0),4)</f>
        <v>-24</v>
      </c>
      <c r="G12" s="25">
        <f>INDEX('1_bezr.'!B3:G28,MATCH(9,B4:B29,0),5)</f>
        <v>2007</v>
      </c>
      <c r="H12" s="24">
        <f>INDEX('1_bezr.'!B3:G28,MATCH(9,B4:B29,0),6)</f>
        <v>686</v>
      </c>
    </row>
    <row r="13" spans="2:8" x14ac:dyDescent="0.25">
      <c r="B13" s="24">
        <f>RANK('1_bezr.'!C12,'1_bezr.'!$C$3:'1_bezr.'!$C$28,1)+COUNTIF('1_bezr.'!$C$3:'1_bezr.'!C12,'1_bezr.'!C12)-1</f>
        <v>7</v>
      </c>
      <c r="C13" s="23" t="str">
        <f>INDEX('1_bezr.'!B3:G28,MATCH(10,B4:B29,0),1)</f>
        <v>sanocki</v>
      </c>
      <c r="D13" s="24">
        <f>INDEX('1_bezr.'!B3:G28,MATCH(10,B4:B29,0),2)</f>
        <v>3001</v>
      </c>
      <c r="E13" s="25">
        <f>INDEX('1_bezr.'!B3:G28,MATCH(10,B4:B29,0),3)</f>
        <v>3033</v>
      </c>
      <c r="F13" s="24">
        <f>INDEX('1_bezr.'!B3:G28,MATCH(10,B4:B29,0),4)</f>
        <v>-32</v>
      </c>
      <c r="G13" s="25">
        <f>INDEX('1_bezr.'!B3:G28,MATCH(10,B4:B29,0),5)</f>
        <v>2672</v>
      </c>
      <c r="H13" s="24">
        <f>INDEX('1_bezr.'!B3:G28,MATCH(10,B4:B29,0),6)</f>
        <v>329</v>
      </c>
    </row>
    <row r="14" spans="2:8" x14ac:dyDescent="0.25">
      <c r="B14" s="24">
        <f>RANK('1_bezr.'!C13,'1_bezr.'!$C$3:'1_bezr.'!$C$28,1)+COUNTIF('1_bezr.'!$C$3:'1_bezr.'!C13,'1_bezr.'!C13)-1</f>
        <v>12</v>
      </c>
      <c r="C14" s="23" t="str">
        <f>INDEX('1_bezr.'!B3:G28,MATCH(11,B4:B29,0),1)</f>
        <v>Przemyśl</v>
      </c>
      <c r="D14" s="24">
        <f>INDEX('1_bezr.'!B3:G28,MATCH(11,B4:B29,0),2)</f>
        <v>3055</v>
      </c>
      <c r="E14" s="25">
        <f>INDEX('1_bezr.'!B3:G28,MATCH(11,B4:B29,0),3)</f>
        <v>3038</v>
      </c>
      <c r="F14" s="24">
        <f>INDEX('1_bezr.'!B3:G28,MATCH(11,B4:B29,0),4)</f>
        <v>17</v>
      </c>
      <c r="G14" s="25">
        <f>INDEX('1_bezr.'!B3:G28,MATCH(11,B4:B29,0),5)</f>
        <v>2816</v>
      </c>
      <c r="H14" s="24">
        <f>INDEX('1_bezr.'!B3:G28,MATCH(11,B4:B29,0),6)</f>
        <v>239</v>
      </c>
    </row>
    <row r="15" spans="2:8" x14ac:dyDescent="0.25">
      <c r="B15" s="24">
        <f>RANK('1_bezr.'!C14,'1_bezr.'!$C$3:'1_bezr.'!$C$28,1)+COUNTIF('1_bezr.'!$C$3:'1_bezr.'!C14,'1_bezr.'!C14)-1</f>
        <v>16</v>
      </c>
      <c r="C15" s="23" t="str">
        <f>INDEX('1_bezr.'!B3:G28,MATCH(12,B4:B29,0),1)</f>
        <v>łańcucki</v>
      </c>
      <c r="D15" s="24">
        <f>INDEX('1_bezr.'!B3:G28,MATCH(12,B4:B29,0),2)</f>
        <v>3516</v>
      </c>
      <c r="E15" s="25">
        <f>INDEX('1_bezr.'!B3:G28,MATCH(12,B4:B29,0),3)</f>
        <v>3419</v>
      </c>
      <c r="F15" s="24">
        <f>INDEX('1_bezr.'!B3:G28,MATCH(12,B4:B29,0),4)</f>
        <v>97</v>
      </c>
      <c r="G15" s="25">
        <f>INDEX('1_bezr.'!B3:G28,MATCH(12,B4:B29,0),5)</f>
        <v>2959</v>
      </c>
      <c r="H15" s="24">
        <f>INDEX('1_bezr.'!B3:G28,MATCH(12,B4:B29,0),6)</f>
        <v>557</v>
      </c>
    </row>
    <row r="16" spans="2:8" x14ac:dyDescent="0.25">
      <c r="B16" s="24">
        <f>RANK('1_bezr.'!C15,'1_bezr.'!$C$3:'1_bezr.'!$C$28,1)+COUNTIF('1_bezr.'!$C$3:'1_bezr.'!C15,'1_bezr.'!C15)-1</f>
        <v>15</v>
      </c>
      <c r="C16" s="23" t="str">
        <f>INDEX('1_bezr.'!B3:G28,MATCH(13,B4:B29,0),1)</f>
        <v>ropczycko-sędziszowski</v>
      </c>
      <c r="D16" s="24">
        <f>INDEX('1_bezr.'!B3:G28,MATCH(13,B4:B29,0),2)</f>
        <v>3557</v>
      </c>
      <c r="E16" s="25">
        <f>INDEX('1_bezr.'!B3:G28,MATCH(13,B4:B29,0),3)</f>
        <v>3567</v>
      </c>
      <c r="F16" s="24">
        <f>INDEX('1_bezr.'!B3:G28,MATCH(13,B4:B29,0),4)</f>
        <v>-10</v>
      </c>
      <c r="G16" s="25">
        <f>INDEX('1_bezr.'!B3:G28,MATCH(13,B4:B29,0),5)</f>
        <v>2830</v>
      </c>
      <c r="H16" s="24">
        <f>INDEX('1_bezr.'!B3:G28,MATCH(13,B4:B29,0),6)</f>
        <v>727</v>
      </c>
    </row>
    <row r="17" spans="2:8" x14ac:dyDescent="0.25">
      <c r="B17" s="24">
        <f>RANK('1_bezr.'!C16,'1_bezr.'!$C$3:'1_bezr.'!$C$28,1)+COUNTIF('1_bezr.'!$C$3:'1_bezr.'!C16,'1_bezr.'!C16)-1</f>
        <v>17</v>
      </c>
      <c r="C17" s="23" t="str">
        <f>INDEX('1_bezr.'!B3:G28,MATCH(14,B4:B29,0),1)</f>
        <v>dębicki</v>
      </c>
      <c r="D17" s="24">
        <f>INDEX('1_bezr.'!B3:G28,MATCH(14,B4:B29,0),2)</f>
        <v>3558</v>
      </c>
      <c r="E17" s="25">
        <f>INDEX('1_bezr.'!B3:G28,MATCH(14,B4:B29,0),3)</f>
        <v>3543</v>
      </c>
      <c r="F17" s="24">
        <f>INDEX('1_bezr.'!B3:G28,MATCH(14,B4:B29,0),4)</f>
        <v>15</v>
      </c>
      <c r="G17" s="25">
        <f>INDEX('1_bezr.'!B3:G28,MATCH(14,B4:B29,0),5)</f>
        <v>2639</v>
      </c>
      <c r="H17" s="24">
        <f>INDEX('1_bezr.'!B3:G28,MATCH(14,B4:B29,0),6)</f>
        <v>919</v>
      </c>
    </row>
    <row r="18" spans="2:8" x14ac:dyDescent="0.25">
      <c r="B18" s="24">
        <f>RANK('1_bezr.'!C17,'1_bezr.'!$C$3:'1_bezr.'!$C$28,1)+COUNTIF('1_bezr.'!$C$3:'1_bezr.'!C17,'1_bezr.'!C17)-1</f>
        <v>20</v>
      </c>
      <c r="C18" s="23" t="str">
        <f>INDEX('1_bezr.'!B3:G28,MATCH(15,B4:B29,0),1)</f>
        <v>niżański</v>
      </c>
      <c r="D18" s="24">
        <f>INDEX('1_bezr.'!B3:G28,MATCH(15,B4:B29,0),2)</f>
        <v>3701</v>
      </c>
      <c r="E18" s="25">
        <f>INDEX('1_bezr.'!B3:G28,MATCH(15,B4:B29,0),3)</f>
        <v>3684</v>
      </c>
      <c r="F18" s="24">
        <f>INDEX('1_bezr.'!B3:G28,MATCH(15,B4:B29,0),4)</f>
        <v>17</v>
      </c>
      <c r="G18" s="25">
        <f>INDEX('1_bezr.'!B3:G28,MATCH(15,B4:B29,0),5)</f>
        <v>3508</v>
      </c>
      <c r="H18" s="24">
        <f>INDEX('1_bezr.'!B3:G28,MATCH(15,B4:B29,0),6)</f>
        <v>193</v>
      </c>
    </row>
    <row r="19" spans="2:8" x14ac:dyDescent="0.25">
      <c r="B19" s="24">
        <f>RANK('1_bezr.'!C18,'1_bezr.'!$C$3:'1_bezr.'!$C$28,1)+COUNTIF('1_bezr.'!$C$3:'1_bezr.'!C18,'1_bezr.'!C18)-1</f>
        <v>13</v>
      </c>
      <c r="C19" s="23" t="str">
        <f>INDEX('1_bezr.'!B3:G28,MATCH(16,B4:B29,0),1)</f>
        <v>mielecki</v>
      </c>
      <c r="D19" s="24">
        <f>INDEX('1_bezr.'!B3:G28,MATCH(16,B4:B29,0),2)</f>
        <v>3711</v>
      </c>
      <c r="E19" s="25">
        <f>INDEX('1_bezr.'!B3:G28,MATCH(16,B4:B29,0),3)</f>
        <v>3843</v>
      </c>
      <c r="F19" s="24">
        <f>INDEX('1_bezr.'!B3:G28,MATCH(16,B4:B29,0),4)</f>
        <v>-132</v>
      </c>
      <c r="G19" s="25">
        <f>INDEX('1_bezr.'!B3:G28,MATCH(16,B4:B29,0),5)</f>
        <v>2756</v>
      </c>
      <c r="H19" s="24">
        <f>INDEX('1_bezr.'!B3:G28,MATCH(16,B4:B29,0),6)</f>
        <v>955</v>
      </c>
    </row>
    <row r="20" spans="2:8" x14ac:dyDescent="0.25">
      <c r="B20" s="24">
        <f>RANK('1_bezr.'!C19,'1_bezr.'!$C$3:'1_bezr.'!$C$28,1)+COUNTIF('1_bezr.'!$C$3:'1_bezr.'!C19,'1_bezr.'!C19)-1</f>
        <v>24</v>
      </c>
      <c r="C20" s="23" t="str">
        <f>INDEX('1_bezr.'!B3:G28,MATCH(17,B4:B29,0),1)</f>
        <v>przemyski</v>
      </c>
      <c r="D20" s="24">
        <f>INDEX('1_bezr.'!B3:G28,MATCH(17,B4:B29,0),2)</f>
        <v>3711</v>
      </c>
      <c r="E20" s="25">
        <f>INDEX('1_bezr.'!B3:G28,MATCH(17,B4:B29,0),3)</f>
        <v>3695</v>
      </c>
      <c r="F20" s="24">
        <f>INDEX('1_bezr.'!B3:G28,MATCH(17,B4:B29,0),4)</f>
        <v>16</v>
      </c>
      <c r="G20" s="25">
        <f>INDEX('1_bezr.'!B3:G28,MATCH(17,B4:B29,0),5)</f>
        <v>3328</v>
      </c>
      <c r="H20" s="24">
        <f>INDEX('1_bezr.'!B3:G28,MATCH(17,B4:B29,0),6)</f>
        <v>383</v>
      </c>
    </row>
    <row r="21" spans="2:8" x14ac:dyDescent="0.25">
      <c r="B21" s="24">
        <f>RANK('1_bezr.'!C20,'1_bezr.'!$C$3:'1_bezr.'!$C$28,1)+COUNTIF('1_bezr.'!$C$3:'1_bezr.'!C20,'1_bezr.'!C20)-1</f>
        <v>10</v>
      </c>
      <c r="C21" s="23" t="str">
        <f>INDEX('1_bezr.'!B3:G28,MATCH(18,B4:B29,0),1)</f>
        <v>strzyżowski</v>
      </c>
      <c r="D21" s="24">
        <f>INDEX('1_bezr.'!B3:G28,MATCH(18,B4:B29,0),2)</f>
        <v>3754</v>
      </c>
      <c r="E21" s="25">
        <f>INDEX('1_bezr.'!B3:G28,MATCH(18,B4:B29,0),3)</f>
        <v>3658</v>
      </c>
      <c r="F21" s="24">
        <f>INDEX('1_bezr.'!B3:G28,MATCH(18,B4:B29,0),4)</f>
        <v>96</v>
      </c>
      <c r="G21" s="25">
        <f>INDEX('1_bezr.'!B3:G28,MATCH(18,B4:B29,0),5)</f>
        <v>3254</v>
      </c>
      <c r="H21" s="24">
        <f>INDEX('1_bezr.'!B3:G28,MATCH(18,B4:B29,0),6)</f>
        <v>500</v>
      </c>
    </row>
    <row r="22" spans="2:8" x14ac:dyDescent="0.25">
      <c r="B22" s="24">
        <f>RANK('1_bezr.'!C21,'1_bezr.'!$C$3:'1_bezr.'!$C$28,1)+COUNTIF('1_bezr.'!$C$3:'1_bezr.'!C21,'1_bezr.'!C21)-1</f>
        <v>9</v>
      </c>
      <c r="C22" s="23" t="str">
        <f>INDEX('1_bezr.'!B3:G28,MATCH(19,B4:B29,0),1)</f>
        <v>leżajski</v>
      </c>
      <c r="D22" s="24">
        <f>INDEX('1_bezr.'!B3:G28,MATCH(19,B4:B29,0),2)</f>
        <v>3786</v>
      </c>
      <c r="E22" s="25">
        <f>INDEX('1_bezr.'!B3:G28,MATCH(19,B4:B29,0),3)</f>
        <v>3782</v>
      </c>
      <c r="F22" s="24">
        <f>INDEX('1_bezr.'!B3:G28,MATCH(19,B4:B29,0),4)</f>
        <v>4</v>
      </c>
      <c r="G22" s="25">
        <f>INDEX('1_bezr.'!B3:G28,MATCH(19,B4:B29,0),5)</f>
        <v>3254</v>
      </c>
      <c r="H22" s="24">
        <f>INDEX('1_bezr.'!B3:G28,MATCH(19,B4:B29,0),6)</f>
        <v>532</v>
      </c>
    </row>
    <row r="23" spans="2:8" x14ac:dyDescent="0.25">
      <c r="B23" s="24">
        <f>RANK('1_bezr.'!C22,'1_bezr.'!$C$3:'1_bezr.'!$C$28,1)+COUNTIF('1_bezr.'!$C$3:'1_bezr.'!C22,'1_bezr.'!C22)-1</f>
        <v>18</v>
      </c>
      <c r="C23" s="23" t="str">
        <f>INDEX('1_bezr.'!B3:G28,MATCH(20,B4:B29,0),1)</f>
        <v>przeworski</v>
      </c>
      <c r="D23" s="24">
        <f>INDEX('1_bezr.'!B3:G28,MATCH(20,B4:B29,0),2)</f>
        <v>3930</v>
      </c>
      <c r="E23" s="25">
        <f>INDEX('1_bezr.'!B3:G28,MATCH(20,B4:B29,0),3)</f>
        <v>3912</v>
      </c>
      <c r="F23" s="24">
        <f>INDEX('1_bezr.'!B3:G28,MATCH(20,B4:B29,0),4)</f>
        <v>18</v>
      </c>
      <c r="G23" s="25">
        <f>INDEX('1_bezr.'!B3:G28,MATCH(20,B4:B29,0),5)</f>
        <v>3773</v>
      </c>
      <c r="H23" s="24">
        <f>INDEX('1_bezr.'!B3:G28,MATCH(20,B4:B29,0),6)</f>
        <v>157</v>
      </c>
    </row>
    <row r="24" spans="2:8" x14ac:dyDescent="0.25">
      <c r="B24" s="24">
        <f>RANK('1_bezr.'!C23,'1_bezr.'!$C$3:'1_bezr.'!$C$28,1)+COUNTIF('1_bezr.'!$C$3:'1_bezr.'!C23,'1_bezr.'!C23)-1</f>
        <v>4</v>
      </c>
      <c r="C24" s="23" t="str">
        <f>INDEX('1_bezr.'!B3:G28,MATCH(21,B4:B29,0),1)</f>
        <v>brzozowski</v>
      </c>
      <c r="D24" s="24">
        <f>INDEX('1_bezr.'!B3:G28,MATCH(21,B4:B29,0),2)</f>
        <v>4389</v>
      </c>
      <c r="E24" s="25">
        <f>INDEX('1_bezr.'!B3:G28,MATCH(21,B4:B29,0),3)</f>
        <v>4309</v>
      </c>
      <c r="F24" s="24">
        <f>INDEX('1_bezr.'!B3:G28,MATCH(21,B4:B29,0),4)</f>
        <v>80</v>
      </c>
      <c r="G24" s="25">
        <f>INDEX('1_bezr.'!B3:G28,MATCH(21,B4:B29,0),5)</f>
        <v>4032</v>
      </c>
      <c r="H24" s="24">
        <f>INDEX('1_bezr.'!B3:G28,MATCH(21,B4:B29,0),6)</f>
        <v>357</v>
      </c>
    </row>
    <row r="25" spans="2:8" x14ac:dyDescent="0.25">
      <c r="B25" s="24">
        <f>RANK('1_bezr.'!C24,'1_bezr.'!$C$3:'1_bezr.'!$C$28,1)+COUNTIF('1_bezr.'!$C$3:'1_bezr.'!C24,'1_bezr.'!C24)-1</f>
        <v>1</v>
      </c>
      <c r="C25" s="23" t="str">
        <f>INDEX('1_bezr.'!B3:G28,MATCH(22,B4:B29,0),1)</f>
        <v>jasielski</v>
      </c>
      <c r="D25" s="24">
        <f>INDEX('1_bezr.'!B3:G28,MATCH(22,B4:B29,0),2)</f>
        <v>5582</v>
      </c>
      <c r="E25" s="25">
        <f>INDEX('1_bezr.'!B3:G28,MATCH(22,B4:B29,0),3)</f>
        <v>5521</v>
      </c>
      <c r="F25" s="24">
        <f>INDEX('1_bezr.'!B3:G28,MATCH(22,B4:B29,0),4)</f>
        <v>61</v>
      </c>
      <c r="G25" s="25">
        <f>INDEX('1_bezr.'!B3:G28,MATCH(22,B4:B29,0),5)</f>
        <v>4741</v>
      </c>
      <c r="H25" s="24">
        <f>INDEX('1_bezr.'!B3:G28,MATCH(22,B4:B29,0),6)</f>
        <v>841</v>
      </c>
    </row>
    <row r="26" spans="2:8" x14ac:dyDescent="0.25">
      <c r="B26" s="24">
        <f>RANK('1_bezr.'!C25,'1_bezr.'!$C$3:'1_bezr.'!$C$28,1)+COUNTIF('1_bezr.'!$C$3:'1_bezr.'!C25,'1_bezr.'!C25)-1</f>
        <v>11</v>
      </c>
      <c r="C26" s="23" t="str">
        <f>INDEX('1_bezr.'!B3:G28,MATCH(23,B4:B29,0),1)</f>
        <v>jarosławski</v>
      </c>
      <c r="D26" s="24">
        <f>INDEX('1_bezr.'!B3:G28,MATCH(23,B4:B29,0),2)</f>
        <v>5977</v>
      </c>
      <c r="E26" s="25">
        <f>INDEX('1_bezr.'!B3:G28,MATCH(23,B4:B29,0),3)</f>
        <v>5911</v>
      </c>
      <c r="F26" s="24">
        <f>INDEX('1_bezr.'!B3:G28,MATCH(23,B4:B29,0),4)</f>
        <v>66</v>
      </c>
      <c r="G26" s="25">
        <f>INDEX('1_bezr.'!B3:G28,MATCH(23,B4:B29,0),5)</f>
        <v>5063</v>
      </c>
      <c r="H26" s="24">
        <f>INDEX('1_bezr.'!B3:G28,MATCH(23,B4:B29,0),6)</f>
        <v>914</v>
      </c>
    </row>
    <row r="27" spans="2:8" x14ac:dyDescent="0.25">
      <c r="B27" s="24">
        <f>RANK('1_bezr.'!C26,'1_bezr.'!$C$3:'1_bezr.'!$C$28,1)+COUNTIF('1_bezr.'!$C$3:'1_bezr.'!C26,'1_bezr.'!C26)-1</f>
        <v>25</v>
      </c>
      <c r="C27" s="23" t="str">
        <f>INDEX('1_bezr.'!B3:G28,MATCH(24,B4:B29,0),1)</f>
        <v>rzeszowski</v>
      </c>
      <c r="D27" s="24">
        <f>INDEX('1_bezr.'!B3:G28,MATCH(24,B4:B29,0),2)</f>
        <v>6601</v>
      </c>
      <c r="E27" s="25">
        <f>INDEX('1_bezr.'!B3:G28,MATCH(24,B4:B29,0),3)</f>
        <v>6533</v>
      </c>
      <c r="F27" s="24">
        <f>INDEX('1_bezr.'!B3:G28,MATCH(24,B4:B29,0),4)</f>
        <v>68</v>
      </c>
      <c r="G27" s="25">
        <f>INDEX('1_bezr.'!B3:G28,MATCH(24,B4:B29,0),5)</f>
        <v>5610</v>
      </c>
      <c r="H27" s="24">
        <f>INDEX('1_bezr.'!B3:G28,MATCH(24,B4:B29,0),6)</f>
        <v>991</v>
      </c>
    </row>
    <row r="28" spans="2:8" x14ac:dyDescent="0.25">
      <c r="B28" s="24">
        <f>RANK('1_bezr.'!C27,'1_bezr.'!$C$3:'1_bezr.'!$C$28,1)+COUNTIF('1_bezr.'!$C$3:'1_bezr.'!C27,'1_bezr.'!C27)-1</f>
        <v>3</v>
      </c>
      <c r="C28" s="23" t="str">
        <f>INDEX('1_bezr.'!B3:G28,MATCH(25,B4:B29,0),1)</f>
        <v>Rzeszów</v>
      </c>
      <c r="D28" s="24">
        <f>INDEX('1_bezr.'!B3:G28,MATCH(25,B4:B29,0),2)</f>
        <v>7339</v>
      </c>
      <c r="E28" s="25">
        <f>INDEX('1_bezr.'!B3:G28,MATCH(25,B4:B29,0),3)</f>
        <v>7308</v>
      </c>
      <c r="F28" s="24">
        <f>INDEX('1_bezr.'!B3:G28,MATCH(25,B4:B29,0),4)</f>
        <v>31</v>
      </c>
      <c r="G28" s="25">
        <f>INDEX('1_bezr.'!B3:G28,MATCH(25,B4:B29,0),5)</f>
        <v>6121</v>
      </c>
      <c r="H28" s="24">
        <f>INDEX('1_bezr.'!B3:G28,MATCH(25,B4:B29,0),6)</f>
        <v>1218</v>
      </c>
    </row>
    <row r="29" spans="2:8" x14ac:dyDescent="0.25">
      <c r="B29" s="24">
        <f>RANK('1_bezr.'!C28,'1_bezr.'!$C$3:'1_bezr.'!$C$28,1)+COUNTIF('1_bezr.'!$C$3:'1_bezr.'!C28,'1_bezr.'!C28)-1</f>
        <v>26</v>
      </c>
      <c r="C29" s="26" t="str">
        <f>INDEX('1_bezr.'!B3:G28,MATCH(26,B4:B29,0),1)</f>
        <v>województwo</v>
      </c>
      <c r="D29" s="24">
        <f>INDEX('1_bezr.'!B3:G28,MATCH(26,B4:B29,0),2)</f>
        <v>85635</v>
      </c>
      <c r="E29" s="25">
        <f>INDEX('1_bezr.'!B3:G28,MATCH(26,B4:B29,0),3)</f>
        <v>84832</v>
      </c>
      <c r="F29" s="24">
        <f>INDEX('1_bezr.'!B3:G28,MATCH(26,B4:B29,0),4)</f>
        <v>803</v>
      </c>
      <c r="G29" s="25">
        <f>INDEX('1_bezr.'!B3:G28,MATCH(26,B4:B29,0),5)</f>
        <v>73055</v>
      </c>
      <c r="H29" s="24">
        <f>INDEX('1_bezr.'!B3:G28,MATCH(26,B4:B29,0),6)</f>
        <v>12580</v>
      </c>
    </row>
    <row r="30" spans="2:8" x14ac:dyDescent="0.25">
      <c r="F30" s="30"/>
      <c r="H30" s="30"/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2.28515625" style="13" customWidth="1"/>
    <col min="3" max="3" width="13.5703125" style="13" customWidth="1"/>
    <col min="4" max="4" width="12.85546875" style="13" customWidth="1"/>
    <col min="5" max="5" width="14.7109375" style="13" customWidth="1"/>
    <col min="6" max="6" width="13.28515625" style="13" customWidth="1"/>
    <col min="7" max="7" width="14.85546875" style="13" customWidth="1"/>
    <col min="8" max="8" width="1.5703125" style="13" customWidth="1"/>
    <col min="9" max="9" width="22.7109375" style="13" customWidth="1"/>
    <col min="10" max="10" width="13.7109375" style="13" customWidth="1"/>
    <col min="11" max="11" width="10.85546875" style="13" customWidth="1"/>
    <col min="12" max="12" width="10.42578125" style="13" customWidth="1"/>
    <col min="13" max="13" width="5.5703125" style="13" customWidth="1"/>
    <col min="14" max="16384" width="9.140625" style="13"/>
  </cols>
  <sheetData>
    <row r="1" spans="2:12" ht="18.75" x14ac:dyDescent="0.4">
      <c r="B1" s="61" t="s">
        <v>82</v>
      </c>
      <c r="I1" s="53" t="s">
        <v>88</v>
      </c>
    </row>
    <row r="2" spans="2:12" ht="75" customHeight="1" x14ac:dyDescent="0.25">
      <c r="B2" s="20" t="s">
        <v>27</v>
      </c>
      <c r="C2" s="21" t="s">
        <v>107</v>
      </c>
      <c r="D2" s="22" t="s">
        <v>99</v>
      </c>
      <c r="E2" s="21" t="s">
        <v>28</v>
      </c>
      <c r="F2" s="22" t="s">
        <v>108</v>
      </c>
      <c r="G2" s="21" t="s">
        <v>26</v>
      </c>
      <c r="I2" s="20" t="s">
        <v>27</v>
      </c>
      <c r="J2" s="21" t="str">
        <f>T('1_bezr.'!C2)</f>
        <v>liczba bezrobotnych ogółem stan na 30 XI '20 r.</v>
      </c>
      <c r="K2" s="21" t="s">
        <v>79</v>
      </c>
      <c r="L2" s="21" t="s">
        <v>81</v>
      </c>
    </row>
    <row r="3" spans="2:12" x14ac:dyDescent="0.25">
      <c r="B3" s="23" t="s">
        <v>0</v>
      </c>
      <c r="C3" s="24">
        <v>658</v>
      </c>
      <c r="D3" s="25">
        <v>641</v>
      </c>
      <c r="E3" s="24">
        <f t="shared" ref="E3:E26" si="0">SUM(C3)-D3</f>
        <v>17</v>
      </c>
      <c r="F3" s="25">
        <v>596</v>
      </c>
      <c r="G3" s="24">
        <f t="shared" ref="G3:G27" si="1">SUM(C3)-F3</f>
        <v>62</v>
      </c>
      <c r="I3" s="23" t="s">
        <v>0</v>
      </c>
      <c r="J3" s="24">
        <f>SUM('1_bezr.'!C3)</f>
        <v>1265</v>
      </c>
      <c r="K3" s="24">
        <f>SUM(C3)</f>
        <v>658</v>
      </c>
      <c r="L3" s="31">
        <f t="shared" ref="L3:L28" si="2">SUM(K3)/J3*100</f>
        <v>52.015810276679844</v>
      </c>
    </row>
    <row r="4" spans="2:12" x14ac:dyDescent="0.25">
      <c r="B4" s="23" t="s">
        <v>1</v>
      </c>
      <c r="C4" s="24">
        <v>2339</v>
      </c>
      <c r="D4" s="25">
        <v>2313</v>
      </c>
      <c r="E4" s="24">
        <f t="shared" si="0"/>
        <v>26</v>
      </c>
      <c r="F4" s="25">
        <v>2263</v>
      </c>
      <c r="G4" s="24">
        <f t="shared" si="1"/>
        <v>76</v>
      </c>
      <c r="I4" s="23" t="s">
        <v>1</v>
      </c>
      <c r="J4" s="24">
        <f>SUM('1_bezr.'!C4)</f>
        <v>4389</v>
      </c>
      <c r="K4" s="24">
        <f t="shared" ref="K4:K27" si="3">SUM(C4)</f>
        <v>2339</v>
      </c>
      <c r="L4" s="31">
        <f t="shared" si="2"/>
        <v>53.292321713374349</v>
      </c>
    </row>
    <row r="5" spans="2:12" x14ac:dyDescent="0.25">
      <c r="B5" s="23" t="s">
        <v>2</v>
      </c>
      <c r="C5" s="24">
        <v>2076</v>
      </c>
      <c r="D5" s="25">
        <v>2071</v>
      </c>
      <c r="E5" s="24">
        <f t="shared" si="0"/>
        <v>5</v>
      </c>
      <c r="F5" s="25">
        <v>1741</v>
      </c>
      <c r="G5" s="24">
        <f t="shared" si="1"/>
        <v>335</v>
      </c>
      <c r="I5" s="23" t="s">
        <v>2</v>
      </c>
      <c r="J5" s="24">
        <f>SUM('1_bezr.'!C5)</f>
        <v>3558</v>
      </c>
      <c r="K5" s="24">
        <f t="shared" si="3"/>
        <v>2076</v>
      </c>
      <c r="L5" s="31">
        <f t="shared" si="2"/>
        <v>58.347386172006743</v>
      </c>
    </row>
    <row r="6" spans="2:12" x14ac:dyDescent="0.25">
      <c r="B6" s="23" t="s">
        <v>3</v>
      </c>
      <c r="C6" s="24">
        <v>3117</v>
      </c>
      <c r="D6" s="25">
        <v>3095</v>
      </c>
      <c r="E6" s="24">
        <f t="shared" si="0"/>
        <v>22</v>
      </c>
      <c r="F6" s="25">
        <v>2664</v>
      </c>
      <c r="G6" s="24">
        <f t="shared" si="1"/>
        <v>453</v>
      </c>
      <c r="I6" s="23" t="s">
        <v>3</v>
      </c>
      <c r="J6" s="24">
        <f>SUM('1_bezr.'!C6)</f>
        <v>5977</v>
      </c>
      <c r="K6" s="24">
        <f t="shared" si="3"/>
        <v>3117</v>
      </c>
      <c r="L6" s="31">
        <f t="shared" si="2"/>
        <v>52.149907980592268</v>
      </c>
    </row>
    <row r="7" spans="2:12" x14ac:dyDescent="0.25">
      <c r="B7" s="23" t="s">
        <v>4</v>
      </c>
      <c r="C7" s="24">
        <v>3262</v>
      </c>
      <c r="D7" s="25">
        <v>3216</v>
      </c>
      <c r="E7" s="24">
        <f t="shared" si="0"/>
        <v>46</v>
      </c>
      <c r="F7" s="25">
        <v>2830</v>
      </c>
      <c r="G7" s="24">
        <f t="shared" si="1"/>
        <v>432</v>
      </c>
      <c r="I7" s="23" t="s">
        <v>4</v>
      </c>
      <c r="J7" s="24">
        <f>SUM('1_bezr.'!C7)</f>
        <v>5582</v>
      </c>
      <c r="K7" s="24">
        <f t="shared" si="3"/>
        <v>3262</v>
      </c>
      <c r="L7" s="31">
        <f t="shared" si="2"/>
        <v>58.437835901110716</v>
      </c>
    </row>
    <row r="8" spans="2:12" x14ac:dyDescent="0.25">
      <c r="B8" s="23" t="s">
        <v>5</v>
      </c>
      <c r="C8" s="24">
        <v>1080</v>
      </c>
      <c r="D8" s="25">
        <v>1089</v>
      </c>
      <c r="E8" s="24">
        <f t="shared" si="0"/>
        <v>-9</v>
      </c>
      <c r="F8" s="25">
        <v>962</v>
      </c>
      <c r="G8" s="24">
        <f t="shared" si="1"/>
        <v>118</v>
      </c>
      <c r="I8" s="23" t="s">
        <v>5</v>
      </c>
      <c r="J8" s="24">
        <f>SUM('1_bezr.'!C8)</f>
        <v>2008</v>
      </c>
      <c r="K8" s="24">
        <f t="shared" si="3"/>
        <v>1080</v>
      </c>
      <c r="L8" s="31">
        <f>SUM(K8)/J8*100</f>
        <v>53.784860557768923</v>
      </c>
    </row>
    <row r="9" spans="2:12" x14ac:dyDescent="0.25">
      <c r="B9" s="26" t="s">
        <v>6</v>
      </c>
      <c r="C9" s="24">
        <v>1289</v>
      </c>
      <c r="D9" s="25">
        <v>1235</v>
      </c>
      <c r="E9" s="24">
        <f t="shared" si="0"/>
        <v>54</v>
      </c>
      <c r="F9" s="25">
        <v>1018</v>
      </c>
      <c r="G9" s="24">
        <f t="shared" si="1"/>
        <v>271</v>
      </c>
      <c r="I9" s="26" t="s">
        <v>6</v>
      </c>
      <c r="J9" s="24">
        <f>SUM('1_bezr.'!C9)</f>
        <v>2312</v>
      </c>
      <c r="K9" s="24">
        <f t="shared" si="3"/>
        <v>1289</v>
      </c>
      <c r="L9" s="31">
        <f t="shared" si="2"/>
        <v>55.752595155709336</v>
      </c>
    </row>
    <row r="10" spans="2:12" x14ac:dyDescent="0.25">
      <c r="B10" s="23" t="s">
        <v>7</v>
      </c>
      <c r="C10" s="24">
        <v>918</v>
      </c>
      <c r="D10" s="25">
        <v>862</v>
      </c>
      <c r="E10" s="24">
        <f t="shared" si="0"/>
        <v>56</v>
      </c>
      <c r="F10" s="25">
        <v>871</v>
      </c>
      <c r="G10" s="24">
        <f t="shared" si="1"/>
        <v>47</v>
      </c>
      <c r="I10" s="23" t="s">
        <v>7</v>
      </c>
      <c r="J10" s="24">
        <f>SUM('1_bezr.'!C10)</f>
        <v>1930</v>
      </c>
      <c r="K10" s="24">
        <f t="shared" si="3"/>
        <v>918</v>
      </c>
      <c r="L10" s="31">
        <f t="shared" si="2"/>
        <v>47.564766839378237</v>
      </c>
    </row>
    <row r="11" spans="2:12" x14ac:dyDescent="0.25">
      <c r="B11" s="23" t="s">
        <v>8</v>
      </c>
      <c r="C11" s="24">
        <v>1969</v>
      </c>
      <c r="D11" s="25">
        <v>1953</v>
      </c>
      <c r="E11" s="24">
        <f t="shared" si="0"/>
        <v>16</v>
      </c>
      <c r="F11" s="25">
        <v>1716</v>
      </c>
      <c r="G11" s="24">
        <f t="shared" si="1"/>
        <v>253</v>
      </c>
      <c r="I11" s="23" t="s">
        <v>8</v>
      </c>
      <c r="J11" s="24">
        <f>SUM('1_bezr.'!C11)</f>
        <v>3786</v>
      </c>
      <c r="K11" s="24">
        <f t="shared" si="3"/>
        <v>1969</v>
      </c>
      <c r="L11" s="31">
        <f t="shared" si="2"/>
        <v>52.007395668251455</v>
      </c>
    </row>
    <row r="12" spans="2:12" x14ac:dyDescent="0.25">
      <c r="B12" s="23" t="s">
        <v>9</v>
      </c>
      <c r="C12" s="24">
        <v>995</v>
      </c>
      <c r="D12" s="25">
        <v>970</v>
      </c>
      <c r="E12" s="24">
        <f t="shared" si="0"/>
        <v>25</v>
      </c>
      <c r="F12" s="25">
        <v>873</v>
      </c>
      <c r="G12" s="24">
        <f t="shared" si="1"/>
        <v>122</v>
      </c>
      <c r="I12" s="23" t="s">
        <v>9</v>
      </c>
      <c r="J12" s="24">
        <f>SUM('1_bezr.'!C12)</f>
        <v>2156</v>
      </c>
      <c r="K12" s="24">
        <f t="shared" si="3"/>
        <v>995</v>
      </c>
      <c r="L12" s="31">
        <f t="shared" si="2"/>
        <v>46.150278293135436</v>
      </c>
    </row>
    <row r="13" spans="2:12" x14ac:dyDescent="0.25">
      <c r="B13" s="23" t="s">
        <v>10</v>
      </c>
      <c r="C13" s="24">
        <v>1774</v>
      </c>
      <c r="D13" s="25">
        <v>1733</v>
      </c>
      <c r="E13" s="24">
        <f t="shared" si="0"/>
        <v>41</v>
      </c>
      <c r="F13" s="25">
        <v>1479</v>
      </c>
      <c r="G13" s="24">
        <f t="shared" si="1"/>
        <v>295</v>
      </c>
      <c r="I13" s="23" t="s">
        <v>10</v>
      </c>
      <c r="J13" s="24">
        <f>SUM('1_bezr.'!C13)</f>
        <v>3516</v>
      </c>
      <c r="K13" s="24">
        <f t="shared" si="3"/>
        <v>1774</v>
      </c>
      <c r="L13" s="31">
        <f t="shared" si="2"/>
        <v>50.455062571103525</v>
      </c>
    </row>
    <row r="14" spans="2:12" x14ac:dyDescent="0.25">
      <c r="B14" s="23" t="s">
        <v>11</v>
      </c>
      <c r="C14" s="24">
        <v>1946</v>
      </c>
      <c r="D14" s="25">
        <v>2023</v>
      </c>
      <c r="E14" s="24">
        <f t="shared" si="0"/>
        <v>-77</v>
      </c>
      <c r="F14" s="25">
        <v>1522</v>
      </c>
      <c r="G14" s="24">
        <f t="shared" si="1"/>
        <v>424</v>
      </c>
      <c r="I14" s="23" t="s">
        <v>11</v>
      </c>
      <c r="J14" s="24">
        <f>SUM('1_bezr.'!C14)</f>
        <v>3711</v>
      </c>
      <c r="K14" s="24">
        <f t="shared" si="3"/>
        <v>1946</v>
      </c>
      <c r="L14" s="31">
        <f t="shared" si="2"/>
        <v>52.438695769334409</v>
      </c>
    </row>
    <row r="15" spans="2:12" x14ac:dyDescent="0.25">
      <c r="B15" s="23" t="s">
        <v>12</v>
      </c>
      <c r="C15" s="24">
        <v>1973</v>
      </c>
      <c r="D15" s="25">
        <v>1936</v>
      </c>
      <c r="E15" s="24">
        <f t="shared" si="0"/>
        <v>37</v>
      </c>
      <c r="F15" s="25">
        <v>1920</v>
      </c>
      <c r="G15" s="24">
        <f t="shared" si="1"/>
        <v>53</v>
      </c>
      <c r="I15" s="23" t="s">
        <v>12</v>
      </c>
      <c r="J15" s="24">
        <f>SUM('1_bezr.'!C15)</f>
        <v>3701</v>
      </c>
      <c r="K15" s="24">
        <f t="shared" si="3"/>
        <v>1973</v>
      </c>
      <c r="L15" s="31">
        <f t="shared" si="2"/>
        <v>53.309916238854363</v>
      </c>
    </row>
    <row r="16" spans="2:12" x14ac:dyDescent="0.25">
      <c r="B16" s="23" t="s">
        <v>13</v>
      </c>
      <c r="C16" s="24">
        <v>1975</v>
      </c>
      <c r="D16" s="25">
        <v>1965</v>
      </c>
      <c r="E16" s="24">
        <f t="shared" si="0"/>
        <v>10</v>
      </c>
      <c r="F16" s="25">
        <v>1774</v>
      </c>
      <c r="G16" s="24">
        <f t="shared" si="1"/>
        <v>201</v>
      </c>
      <c r="I16" s="23" t="s">
        <v>13</v>
      </c>
      <c r="J16" s="24">
        <f>SUM('1_bezr.'!C16)</f>
        <v>3711</v>
      </c>
      <c r="K16" s="24">
        <f t="shared" si="3"/>
        <v>1975</v>
      </c>
      <c r="L16" s="31">
        <f t="shared" si="2"/>
        <v>53.220156292104562</v>
      </c>
    </row>
    <row r="17" spans="2:12" x14ac:dyDescent="0.25">
      <c r="B17" s="23" t="s">
        <v>14</v>
      </c>
      <c r="C17" s="24">
        <v>2226</v>
      </c>
      <c r="D17" s="25">
        <v>2207</v>
      </c>
      <c r="E17" s="24">
        <f t="shared" si="0"/>
        <v>19</v>
      </c>
      <c r="F17" s="25">
        <v>2128</v>
      </c>
      <c r="G17" s="24">
        <f t="shared" si="1"/>
        <v>98</v>
      </c>
      <c r="I17" s="23" t="s">
        <v>14</v>
      </c>
      <c r="J17" s="24">
        <f>SUM('1_bezr.'!C17)</f>
        <v>3930</v>
      </c>
      <c r="K17" s="24">
        <f t="shared" si="3"/>
        <v>2226</v>
      </c>
      <c r="L17" s="31">
        <f t="shared" si="2"/>
        <v>56.641221374045806</v>
      </c>
    </row>
    <row r="18" spans="2:12" x14ac:dyDescent="0.25">
      <c r="B18" s="23" t="s">
        <v>15</v>
      </c>
      <c r="C18" s="24">
        <v>1870</v>
      </c>
      <c r="D18" s="25">
        <v>1871</v>
      </c>
      <c r="E18" s="24">
        <f t="shared" si="0"/>
        <v>-1</v>
      </c>
      <c r="F18" s="25">
        <v>1604</v>
      </c>
      <c r="G18" s="24">
        <f t="shared" si="1"/>
        <v>266</v>
      </c>
      <c r="I18" s="23" t="s">
        <v>15</v>
      </c>
      <c r="J18" s="24">
        <f>SUM('1_bezr.'!C18)</f>
        <v>3557</v>
      </c>
      <c r="K18" s="24">
        <f t="shared" si="3"/>
        <v>1870</v>
      </c>
      <c r="L18" s="31">
        <f t="shared" si="2"/>
        <v>52.572392465560867</v>
      </c>
    </row>
    <row r="19" spans="2:12" x14ac:dyDescent="0.25">
      <c r="B19" s="23" t="s">
        <v>16</v>
      </c>
      <c r="C19" s="24">
        <v>3412</v>
      </c>
      <c r="D19" s="25">
        <v>3387</v>
      </c>
      <c r="E19" s="24">
        <f t="shared" si="0"/>
        <v>25</v>
      </c>
      <c r="F19" s="25">
        <v>2874</v>
      </c>
      <c r="G19" s="24">
        <f t="shared" si="1"/>
        <v>538</v>
      </c>
      <c r="I19" s="23" t="s">
        <v>16</v>
      </c>
      <c r="J19" s="24">
        <f>SUM('1_bezr.'!C19)</f>
        <v>6601</v>
      </c>
      <c r="K19" s="24">
        <f t="shared" si="3"/>
        <v>3412</v>
      </c>
      <c r="L19" s="31">
        <f t="shared" si="2"/>
        <v>51.689138009392522</v>
      </c>
    </row>
    <row r="20" spans="2:12" x14ac:dyDescent="0.25">
      <c r="B20" s="23" t="s">
        <v>17</v>
      </c>
      <c r="C20" s="24">
        <v>1517</v>
      </c>
      <c r="D20" s="25">
        <v>1526</v>
      </c>
      <c r="E20" s="24">
        <f t="shared" si="0"/>
        <v>-9</v>
      </c>
      <c r="F20" s="25">
        <v>1377</v>
      </c>
      <c r="G20" s="24">
        <f t="shared" si="1"/>
        <v>140</v>
      </c>
      <c r="I20" s="23" t="s">
        <v>17</v>
      </c>
      <c r="J20" s="24">
        <f>SUM('1_bezr.'!C20)</f>
        <v>3001</v>
      </c>
      <c r="K20" s="24">
        <f t="shared" si="3"/>
        <v>1517</v>
      </c>
      <c r="L20" s="31">
        <f t="shared" si="2"/>
        <v>50.54981672775741</v>
      </c>
    </row>
    <row r="21" spans="2:12" x14ac:dyDescent="0.25">
      <c r="B21" s="23" t="s">
        <v>18</v>
      </c>
      <c r="C21" s="24">
        <v>1448</v>
      </c>
      <c r="D21" s="25">
        <v>1449</v>
      </c>
      <c r="E21" s="24">
        <f t="shared" si="0"/>
        <v>-1</v>
      </c>
      <c r="F21" s="25">
        <v>1136</v>
      </c>
      <c r="G21" s="24">
        <f t="shared" si="1"/>
        <v>312</v>
      </c>
      <c r="I21" s="23" t="s">
        <v>18</v>
      </c>
      <c r="J21" s="24">
        <f>SUM('1_bezr.'!C21)</f>
        <v>2693</v>
      </c>
      <c r="K21" s="24">
        <f t="shared" si="3"/>
        <v>1448</v>
      </c>
      <c r="L21" s="31">
        <f t="shared" si="2"/>
        <v>53.769030820646122</v>
      </c>
    </row>
    <row r="22" spans="2:12" x14ac:dyDescent="0.25">
      <c r="B22" s="23" t="s">
        <v>19</v>
      </c>
      <c r="C22" s="24">
        <v>2011</v>
      </c>
      <c r="D22" s="25">
        <v>1975</v>
      </c>
      <c r="E22" s="24">
        <f t="shared" si="0"/>
        <v>36</v>
      </c>
      <c r="F22" s="25">
        <v>1805</v>
      </c>
      <c r="G22" s="24">
        <f t="shared" si="1"/>
        <v>206</v>
      </c>
      <c r="I22" s="23" t="s">
        <v>19</v>
      </c>
      <c r="J22" s="24">
        <f>SUM('1_bezr.'!C22)</f>
        <v>3754</v>
      </c>
      <c r="K22" s="24">
        <f t="shared" si="3"/>
        <v>2011</v>
      </c>
      <c r="L22" s="31">
        <f t="shared" si="2"/>
        <v>53.569525839104962</v>
      </c>
    </row>
    <row r="23" spans="2:12" x14ac:dyDescent="0.25">
      <c r="B23" s="23" t="s">
        <v>20</v>
      </c>
      <c r="C23" s="24">
        <v>911</v>
      </c>
      <c r="D23" s="25">
        <v>887</v>
      </c>
      <c r="E23" s="24">
        <f t="shared" si="0"/>
        <v>24</v>
      </c>
      <c r="F23" s="25">
        <v>827</v>
      </c>
      <c r="G23" s="24">
        <f t="shared" si="1"/>
        <v>84</v>
      </c>
      <c r="I23" s="23" t="s">
        <v>20</v>
      </c>
      <c r="J23" s="24">
        <f>SUM('1_bezr.'!C23)</f>
        <v>1708</v>
      </c>
      <c r="K23" s="24">
        <f t="shared" si="3"/>
        <v>911</v>
      </c>
      <c r="L23" s="31">
        <f t="shared" si="2"/>
        <v>53.337236533957842</v>
      </c>
    </row>
    <row r="24" spans="2:12" x14ac:dyDescent="0.25">
      <c r="B24" s="23" t="s">
        <v>21</v>
      </c>
      <c r="C24" s="24">
        <v>467</v>
      </c>
      <c r="D24" s="25">
        <v>455</v>
      </c>
      <c r="E24" s="24">
        <f t="shared" si="0"/>
        <v>12</v>
      </c>
      <c r="F24" s="25">
        <v>361</v>
      </c>
      <c r="G24" s="24">
        <f t="shared" si="1"/>
        <v>106</v>
      </c>
      <c r="I24" s="23" t="s">
        <v>21</v>
      </c>
      <c r="J24" s="24">
        <f>SUM('1_bezr.'!C24)</f>
        <v>919</v>
      </c>
      <c r="K24" s="24">
        <f t="shared" si="3"/>
        <v>467</v>
      </c>
      <c r="L24" s="31">
        <f t="shared" si="2"/>
        <v>50.816104461371062</v>
      </c>
    </row>
    <row r="25" spans="2:12" x14ac:dyDescent="0.25">
      <c r="B25" s="23" t="s">
        <v>22</v>
      </c>
      <c r="C25" s="24">
        <v>1597</v>
      </c>
      <c r="D25" s="25">
        <v>1570</v>
      </c>
      <c r="E25" s="24">
        <f t="shared" si="0"/>
        <v>27</v>
      </c>
      <c r="F25" s="25">
        <v>1492</v>
      </c>
      <c r="G25" s="24">
        <f t="shared" si="1"/>
        <v>105</v>
      </c>
      <c r="I25" s="23" t="s">
        <v>22</v>
      </c>
      <c r="J25" s="24">
        <f>SUM('1_bezr.'!C25)</f>
        <v>3055</v>
      </c>
      <c r="K25" s="24">
        <f t="shared" si="3"/>
        <v>1597</v>
      </c>
      <c r="L25" s="31">
        <f t="shared" si="2"/>
        <v>52.274959083469717</v>
      </c>
    </row>
    <row r="26" spans="2:12" x14ac:dyDescent="0.25">
      <c r="B26" s="23" t="s">
        <v>23</v>
      </c>
      <c r="C26" s="24">
        <v>3763</v>
      </c>
      <c r="D26" s="25">
        <v>3760</v>
      </c>
      <c r="E26" s="24">
        <f t="shared" si="0"/>
        <v>3</v>
      </c>
      <c r="F26" s="25">
        <v>3178</v>
      </c>
      <c r="G26" s="24">
        <f t="shared" si="1"/>
        <v>585</v>
      </c>
      <c r="I26" s="23" t="s">
        <v>23</v>
      </c>
      <c r="J26" s="24">
        <f>SUM('1_bezr.'!C26)</f>
        <v>7339</v>
      </c>
      <c r="K26" s="24">
        <f t="shared" si="3"/>
        <v>3763</v>
      </c>
      <c r="L26" s="31">
        <f t="shared" si="2"/>
        <v>51.274015533451426</v>
      </c>
    </row>
    <row r="27" spans="2:12" x14ac:dyDescent="0.25">
      <c r="B27" s="23" t="s">
        <v>24</v>
      </c>
      <c r="C27" s="24">
        <v>761</v>
      </c>
      <c r="D27" s="25">
        <v>772</v>
      </c>
      <c r="E27" s="24">
        <f>SUM(C27)-D27</f>
        <v>-11</v>
      </c>
      <c r="F27" s="25">
        <v>672</v>
      </c>
      <c r="G27" s="24">
        <f t="shared" si="1"/>
        <v>89</v>
      </c>
      <c r="I27" s="23" t="s">
        <v>24</v>
      </c>
      <c r="J27" s="24">
        <f>SUM('1_bezr.'!C27)</f>
        <v>1476</v>
      </c>
      <c r="K27" s="24">
        <f t="shared" si="3"/>
        <v>761</v>
      </c>
      <c r="L27" s="31">
        <f t="shared" si="2"/>
        <v>51.558265582655828</v>
      </c>
    </row>
    <row r="28" spans="2:12" x14ac:dyDescent="0.25">
      <c r="B28" s="27" t="s">
        <v>25</v>
      </c>
      <c r="C28" s="28">
        <f>SUM(C3:C27)</f>
        <v>45354</v>
      </c>
      <c r="D28" s="29">
        <f>SUM(D3:D27)</f>
        <v>44961</v>
      </c>
      <c r="E28" s="28">
        <f>SUM(E3:E27)</f>
        <v>393</v>
      </c>
      <c r="F28" s="29">
        <f>SUM(F3:F27)</f>
        <v>39683</v>
      </c>
      <c r="G28" s="28">
        <f>SUM(G3:G27)</f>
        <v>5671</v>
      </c>
      <c r="I28" s="27" t="s">
        <v>25</v>
      </c>
      <c r="J28" s="28">
        <f>SUM(J3:J27)</f>
        <v>85635</v>
      </c>
      <c r="K28" s="28">
        <f>SUM(K3:K27)</f>
        <v>45354</v>
      </c>
      <c r="L28" s="32">
        <f t="shared" si="2"/>
        <v>52.961989840602556</v>
      </c>
    </row>
    <row r="29" spans="2:12" x14ac:dyDescent="0.25">
      <c r="E29" s="30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80" zoomScaleNormal="80" workbookViewId="0">
      <selection activeCell="B1" sqref="B1"/>
    </sheetView>
  </sheetViews>
  <sheetFormatPr defaultRowHeight="15" x14ac:dyDescent="0.25"/>
  <cols>
    <col min="1" max="1" width="2.7109375" style="1" customWidth="1"/>
    <col min="2" max="2" width="6.42578125" style="1" customWidth="1"/>
    <col min="3" max="3" width="24.140625" style="1" customWidth="1"/>
    <col min="4" max="4" width="15.42578125" style="1" customWidth="1"/>
    <col min="5" max="5" width="14.42578125" style="1" customWidth="1"/>
    <col min="6" max="6" width="14.28515625" style="1" customWidth="1"/>
    <col min="7" max="7" width="13.5703125" style="1" customWidth="1"/>
    <col min="8" max="8" width="15.28515625" style="1" customWidth="1"/>
    <col min="9" max="9" width="7.7109375" style="1" customWidth="1"/>
    <col min="10" max="16384" width="9.140625" style="1"/>
  </cols>
  <sheetData>
    <row r="1" spans="2:8" ht="18.75" x14ac:dyDescent="0.25">
      <c r="B1" s="61" t="s">
        <v>82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60" x14ac:dyDescent="0.25">
      <c r="B3" s="66" t="s">
        <v>91</v>
      </c>
      <c r="C3" s="20" t="str">
        <f>T('2_kob.'!B2)</f>
        <v>powiaty</v>
      </c>
      <c r="D3" s="20" t="str">
        <f>T('2_kob.'!C2)</f>
        <v>liczba bezrobotnych kobiet stan na 30 XI '20 r.</v>
      </c>
      <c r="E3" s="20" t="str">
        <f>T('2_kob.'!D2)</f>
        <v>liczba bezrobotnych kobiet stan na 31 X '20 r.</v>
      </c>
      <c r="F3" s="20" t="str">
        <f>T('2_kob.'!E2)</f>
        <v>wzrost/spadek do poprzedniego  miesiąca</v>
      </c>
      <c r="G3" s="20" t="str">
        <f>T('2_kob.'!F2)</f>
        <v>liczba bezrobotnych kobiet stan na 30 XI '19 r.</v>
      </c>
      <c r="H3" s="20" t="str">
        <f>T('2_kob.'!G2)</f>
        <v>wzrost/spadek do analogicznego okresu ubr.</v>
      </c>
    </row>
    <row r="4" spans="2:8" x14ac:dyDescent="0.25">
      <c r="B4" s="24">
        <f>RANK('2_kob.'!C3,'2_kob.'!$C$3:'2_kob.'!$C$28,1)+COUNTIF('2_kob.'!$C$3:'2_kob.'!C3,'2_kob.'!C3)-1</f>
        <v>2</v>
      </c>
      <c r="C4" s="23" t="str">
        <f>INDEX('2_kob.'!B3:G28,MATCH(1,B4:B29,0),1)</f>
        <v>Krosno</v>
      </c>
      <c r="D4" s="12">
        <f>INDEX('2_kob.'!B3:G28,MATCH(1,B4:B29,0),2)</f>
        <v>467</v>
      </c>
      <c r="E4" s="25">
        <f>INDEX('2_kob.'!B3:G28,MATCH(1,B4:B29,0),3)</f>
        <v>455</v>
      </c>
      <c r="F4" s="24">
        <f>INDEX('2_kob.'!B3:G28,MATCH(1,B4:B29,0),4)</f>
        <v>12</v>
      </c>
      <c r="G4" s="25">
        <f>INDEX('2_kob.'!B3:G28,MATCH(1,B4:B29,0),5)</f>
        <v>361</v>
      </c>
      <c r="H4" s="24">
        <f>INDEX('2_kob.'!B3:G28,MATCH(1,B4:B29,0),6)</f>
        <v>106</v>
      </c>
    </row>
    <row r="5" spans="2:8" x14ac:dyDescent="0.25">
      <c r="B5" s="24">
        <f>RANK('2_kob.'!C4,'2_kob.'!$C$3:'2_kob.'!$C$28,1)+COUNTIF('2_kob.'!$C$3:'2_kob.'!C4,'2_kob.'!C4)-1</f>
        <v>21</v>
      </c>
      <c r="C5" s="23" t="str">
        <f>INDEX('2_kob.'!B3:G28,MATCH(2,B4:B29,0),1)</f>
        <v>bieszczadzki</v>
      </c>
      <c r="D5" s="24">
        <f>INDEX('2_kob.'!B3:G28,MATCH(2,B4:B29,0),2)</f>
        <v>658</v>
      </c>
      <c r="E5" s="25">
        <f>INDEX('2_kob.'!B3:G28,MATCH(2,B4:B29,0),3)</f>
        <v>641</v>
      </c>
      <c r="F5" s="24">
        <f>INDEX('2_kob.'!B3:G28,MATCH(2,B4:B29,0),4)</f>
        <v>17</v>
      </c>
      <c r="G5" s="25">
        <f>INDEX('2_kob.'!B3:G28,MATCH(2,B4:B29,0),5)</f>
        <v>596</v>
      </c>
      <c r="H5" s="24">
        <f>INDEX('2_kob.'!B3:G28,MATCH(2,B4:B29,0),6)</f>
        <v>62</v>
      </c>
    </row>
    <row r="6" spans="2:8" x14ac:dyDescent="0.25">
      <c r="B6" s="24">
        <f>RANK('2_kob.'!C5,'2_kob.'!$C$3:'2_kob.'!$C$28,1)+COUNTIF('2_kob.'!$C$3:'2_kob.'!C5,'2_kob.'!C5)-1</f>
        <v>19</v>
      </c>
      <c r="C6" s="23" t="str">
        <f>INDEX('2_kob.'!B3:G28,MATCH(3,B4:B29,0),1)</f>
        <v>Tarnobrzeg</v>
      </c>
      <c r="D6" s="24">
        <f>INDEX('2_kob.'!B3:G28,MATCH(3,B4:B29,0),2)</f>
        <v>761</v>
      </c>
      <c r="E6" s="25">
        <f>INDEX('2_kob.'!B3:G28,MATCH(3,B4:B29,0),3)</f>
        <v>772</v>
      </c>
      <c r="F6" s="24">
        <f>INDEX('2_kob.'!B3:G28,MATCH(3,B4:B29,0),4)</f>
        <v>-11</v>
      </c>
      <c r="G6" s="25">
        <f>INDEX('2_kob.'!B3:G28,MATCH(3,B4:B29,0),5)</f>
        <v>672</v>
      </c>
      <c r="H6" s="24">
        <f>INDEX('2_kob.'!B3:G28,MATCH(3,B4:B29,0),6)</f>
        <v>89</v>
      </c>
    </row>
    <row r="7" spans="2:8" x14ac:dyDescent="0.25">
      <c r="B7" s="24">
        <f>RANK('2_kob.'!C6,'2_kob.'!$C$3:'2_kob.'!$C$28,1)+COUNTIF('2_kob.'!$C$3:'2_kob.'!C6,'2_kob.'!C6)-1</f>
        <v>22</v>
      </c>
      <c r="C7" s="23" t="str">
        <f>INDEX('2_kob.'!B3:G28,MATCH(4,B4:B29,0),1)</f>
        <v xml:space="preserve">tarnobrzeski </v>
      </c>
      <c r="D7" s="24">
        <f>INDEX('2_kob.'!B3:G28,MATCH(4,B4:B29,0),2)</f>
        <v>911</v>
      </c>
      <c r="E7" s="25">
        <f>INDEX('2_kob.'!B3:G28,MATCH(4,B4:B29,0),3)</f>
        <v>887</v>
      </c>
      <c r="F7" s="24">
        <f>INDEX('2_kob.'!B3:G28,MATCH(4,B4:B29,0),4)</f>
        <v>24</v>
      </c>
      <c r="G7" s="25">
        <f>INDEX('2_kob.'!B3:G28,MATCH(4,B4:B29,0),5)</f>
        <v>827</v>
      </c>
      <c r="H7" s="24">
        <f>INDEX('2_kob.'!B3:G28,MATCH(4,B4:B29,0),6)</f>
        <v>84</v>
      </c>
    </row>
    <row r="8" spans="2:8" x14ac:dyDescent="0.25">
      <c r="B8" s="24">
        <f>RANK('2_kob.'!C7,'2_kob.'!$C$3:'2_kob.'!$C$28,1)+COUNTIF('2_kob.'!$C$3:'2_kob.'!C7,'2_kob.'!C7)-1</f>
        <v>23</v>
      </c>
      <c r="C8" s="23" t="str">
        <f>INDEX('2_kob.'!B3:G28,MATCH(5,B4:B29,0),1)</f>
        <v>leski</v>
      </c>
      <c r="D8" s="24">
        <f>INDEX('2_kob.'!B3:G28,MATCH(5,B4:B29,0),2)</f>
        <v>918</v>
      </c>
      <c r="E8" s="25">
        <f>INDEX('2_kob.'!B3:G28,MATCH(5,B4:B29,0),3)</f>
        <v>862</v>
      </c>
      <c r="F8" s="24">
        <f>INDEX('2_kob.'!B3:G28,MATCH(5,B4:B29,0),4)</f>
        <v>56</v>
      </c>
      <c r="G8" s="25">
        <f>INDEX('2_kob.'!B3:G28,MATCH(5,B4:B29,0),5)</f>
        <v>871</v>
      </c>
      <c r="H8" s="24">
        <f>INDEX('2_kob.'!B3:G28,MATCH(5,B4:B29,0),6)</f>
        <v>47</v>
      </c>
    </row>
    <row r="9" spans="2:8" x14ac:dyDescent="0.25">
      <c r="B9" s="24">
        <f>RANK('2_kob.'!C8,'2_kob.'!$C$3:'2_kob.'!$C$28,1)+COUNTIF('2_kob.'!$C$3:'2_kob.'!C8,'2_kob.'!C8)-1</f>
        <v>7</v>
      </c>
      <c r="C9" s="23" t="str">
        <f>INDEX('2_kob.'!B3:G28,MATCH(6,B4:B29,0),1)</f>
        <v>lubaczowski</v>
      </c>
      <c r="D9" s="24">
        <f>INDEX('2_kob.'!B3:G28,MATCH(6,B4:B29,0),2)</f>
        <v>995</v>
      </c>
      <c r="E9" s="25">
        <f>INDEX('2_kob.'!B3:G28,MATCH(6,B4:B29,0),3)</f>
        <v>970</v>
      </c>
      <c r="F9" s="24">
        <f>INDEX('2_kob.'!B3:G28,MATCH(6,B4:B29,0),4)</f>
        <v>25</v>
      </c>
      <c r="G9" s="25">
        <f>INDEX('2_kob.'!B3:G28,MATCH(6,B4:B29,0),5)</f>
        <v>873</v>
      </c>
      <c r="H9" s="24">
        <f>INDEX('2_kob.'!B3:G28,MATCH(6,B4:B29,0),6)</f>
        <v>122</v>
      </c>
    </row>
    <row r="10" spans="2:8" x14ac:dyDescent="0.25">
      <c r="B10" s="24">
        <f>RANK('2_kob.'!C9,'2_kob.'!$C$3:'2_kob.'!$C$28,1)+COUNTIF('2_kob.'!$C$3:'2_kob.'!C9,'2_kob.'!C9)-1</f>
        <v>8</v>
      </c>
      <c r="C10" s="26" t="str">
        <f>INDEX('2_kob.'!B3:G28,MATCH(7,B4:B29,0),1)</f>
        <v>kolbuszowski</v>
      </c>
      <c r="D10" s="24">
        <f>INDEX('2_kob.'!B3:G28,MATCH(7,B4:B29,0),2)</f>
        <v>1080</v>
      </c>
      <c r="E10" s="25">
        <f>INDEX('2_kob.'!B3:G28,MATCH(7,B4:B29,0),3)</f>
        <v>1089</v>
      </c>
      <c r="F10" s="24">
        <f>INDEX('2_kob.'!B3:G28,MATCH(7,B4:B29,0),4)</f>
        <v>-9</v>
      </c>
      <c r="G10" s="25">
        <f>INDEX('2_kob.'!B3:G28,MATCH(7,B4:B29,0),5)</f>
        <v>962</v>
      </c>
      <c r="H10" s="24">
        <f>INDEX('2_kob.'!B3:G28,MATCH(7,B4:B29,0),6)</f>
        <v>118</v>
      </c>
    </row>
    <row r="11" spans="2:8" x14ac:dyDescent="0.25">
      <c r="B11" s="24">
        <f>RANK('2_kob.'!C10,'2_kob.'!$C$3:'2_kob.'!$C$28,1)+COUNTIF('2_kob.'!$C$3:'2_kob.'!C10,'2_kob.'!C10)-1</f>
        <v>5</v>
      </c>
      <c r="C11" s="23" t="str">
        <f>INDEX('2_kob.'!B3:G28,MATCH(8,B4:B29,0),1)</f>
        <v>krośnieński</v>
      </c>
      <c r="D11" s="24">
        <f>INDEX('2_kob.'!B3:G28,MATCH(8,B4:B29,0),2)</f>
        <v>1289</v>
      </c>
      <c r="E11" s="25">
        <f>INDEX('2_kob.'!B3:G28,MATCH(8,B4:B29,0),3)</f>
        <v>1235</v>
      </c>
      <c r="F11" s="24">
        <f>INDEX('2_kob.'!B3:G28,MATCH(8,B4:B29,0),4)</f>
        <v>54</v>
      </c>
      <c r="G11" s="25">
        <f>INDEX('2_kob.'!B3:G28,MATCH(8,B4:B29,0),5)</f>
        <v>1018</v>
      </c>
      <c r="H11" s="24">
        <f>INDEX('2_kob.'!B3:G28,MATCH(8,B4:B29,0),6)</f>
        <v>271</v>
      </c>
    </row>
    <row r="12" spans="2:8" x14ac:dyDescent="0.25">
      <c r="B12" s="24">
        <f>RANK('2_kob.'!C11,'2_kob.'!$C$3:'2_kob.'!$C$28,1)+COUNTIF('2_kob.'!$C$3:'2_kob.'!C11,'2_kob.'!C11)-1</f>
        <v>15</v>
      </c>
      <c r="C12" s="23" t="str">
        <f>INDEX('2_kob.'!B3:G28,MATCH(9,B4:B29,0),1)</f>
        <v>stalowowolski</v>
      </c>
      <c r="D12" s="24">
        <f>INDEX('2_kob.'!B3:G28,MATCH(9,B4:B29,0),2)</f>
        <v>1448</v>
      </c>
      <c r="E12" s="25">
        <f>INDEX('2_kob.'!B3:G28,MATCH(9,B4:B29,0),3)</f>
        <v>1449</v>
      </c>
      <c r="F12" s="24">
        <f>INDEX('2_kob.'!B3:G28,MATCH(9,B4:B29,0),4)</f>
        <v>-1</v>
      </c>
      <c r="G12" s="25">
        <f>INDEX('2_kob.'!B3:G28,MATCH(9,B4:B29,0),5)</f>
        <v>1136</v>
      </c>
      <c r="H12" s="24">
        <f>INDEX('2_kob.'!B3:G28,MATCH(9,B4:B29,0),6)</f>
        <v>312</v>
      </c>
    </row>
    <row r="13" spans="2:8" x14ac:dyDescent="0.25">
      <c r="B13" s="24">
        <f>RANK('2_kob.'!C12,'2_kob.'!$C$3:'2_kob.'!$C$28,1)+COUNTIF('2_kob.'!$C$3:'2_kob.'!C12,'2_kob.'!C12)-1</f>
        <v>6</v>
      </c>
      <c r="C13" s="23" t="str">
        <f>INDEX('2_kob.'!B3:G28,MATCH(10,B4:B29,0),1)</f>
        <v>sanocki</v>
      </c>
      <c r="D13" s="24">
        <f>INDEX('2_kob.'!B3:G28,MATCH(10,B4:B29,0),2)</f>
        <v>1517</v>
      </c>
      <c r="E13" s="25">
        <f>INDEX('2_kob.'!B3:G28,MATCH(10,B4:B29,0),3)</f>
        <v>1526</v>
      </c>
      <c r="F13" s="24">
        <f>INDEX('2_kob.'!B3:G28,MATCH(10,B4:B29,0),4)</f>
        <v>-9</v>
      </c>
      <c r="G13" s="25">
        <f>INDEX('2_kob.'!B3:G28,MATCH(10,B4:B29,0),5)</f>
        <v>1377</v>
      </c>
      <c r="H13" s="24">
        <f>INDEX('2_kob.'!B3:G28,MATCH(10,B4:B29,0),6)</f>
        <v>140</v>
      </c>
    </row>
    <row r="14" spans="2:8" x14ac:dyDescent="0.25">
      <c r="B14" s="24">
        <f>RANK('2_kob.'!C13,'2_kob.'!$C$3:'2_kob.'!$C$28,1)+COUNTIF('2_kob.'!$C$3:'2_kob.'!C13,'2_kob.'!C13)-1</f>
        <v>12</v>
      </c>
      <c r="C14" s="23" t="str">
        <f>INDEX('2_kob.'!B3:G28,MATCH(11,B4:B29,0),1)</f>
        <v>Przemyśl</v>
      </c>
      <c r="D14" s="24">
        <f>INDEX('2_kob.'!B3:G28,MATCH(11,B4:B29,0),2)</f>
        <v>1597</v>
      </c>
      <c r="E14" s="25">
        <f>INDEX('2_kob.'!B3:G28,MATCH(11,B4:B29,0),3)</f>
        <v>1570</v>
      </c>
      <c r="F14" s="24">
        <f>INDEX('2_kob.'!B3:G28,MATCH(11,B4:B29,0),4)</f>
        <v>27</v>
      </c>
      <c r="G14" s="25">
        <f>INDEX('2_kob.'!B3:G28,MATCH(11,B4:B29,0),5)</f>
        <v>1492</v>
      </c>
      <c r="H14" s="24">
        <f>INDEX('2_kob.'!B3:G28,MATCH(11,B4:B29,0),6)</f>
        <v>105</v>
      </c>
    </row>
    <row r="15" spans="2:8" x14ac:dyDescent="0.25">
      <c r="B15" s="24">
        <f>RANK('2_kob.'!C14,'2_kob.'!$C$3:'2_kob.'!$C$28,1)+COUNTIF('2_kob.'!$C$3:'2_kob.'!C14,'2_kob.'!C14)-1</f>
        <v>14</v>
      </c>
      <c r="C15" s="23" t="str">
        <f>INDEX('2_kob.'!B3:G28,MATCH(12,B4:B29,0),1)</f>
        <v>łańcucki</v>
      </c>
      <c r="D15" s="24">
        <f>INDEX('2_kob.'!B3:G28,MATCH(12,B4:B29,0),2)</f>
        <v>1774</v>
      </c>
      <c r="E15" s="25">
        <f>INDEX('2_kob.'!B3:G28,MATCH(12,B4:B29,0),3)</f>
        <v>1733</v>
      </c>
      <c r="F15" s="24">
        <f>INDEX('2_kob.'!B3:G28,MATCH(12,B4:B29,0),4)</f>
        <v>41</v>
      </c>
      <c r="G15" s="25">
        <f>INDEX('2_kob.'!B3:G28,MATCH(12,B4:B29,0),5)</f>
        <v>1479</v>
      </c>
      <c r="H15" s="24">
        <f>INDEX('2_kob.'!B3:G28,MATCH(12,B4:B29,0),6)</f>
        <v>295</v>
      </c>
    </row>
    <row r="16" spans="2:8" x14ac:dyDescent="0.25">
      <c r="B16" s="24">
        <f>RANK('2_kob.'!C15,'2_kob.'!$C$3:'2_kob.'!$C$28,1)+COUNTIF('2_kob.'!$C$3:'2_kob.'!C15,'2_kob.'!C15)-1</f>
        <v>16</v>
      </c>
      <c r="C16" s="23" t="str">
        <f>INDEX('2_kob.'!B3:G28,MATCH(13,B4:B29,0),1)</f>
        <v>ropczycko-sędziszowski</v>
      </c>
      <c r="D16" s="24">
        <f>INDEX('2_kob.'!B3:G28,MATCH(13,B4:B29,0),2)</f>
        <v>1870</v>
      </c>
      <c r="E16" s="25">
        <f>INDEX('2_kob.'!B3:G28,MATCH(13,B4:B29,0),3)</f>
        <v>1871</v>
      </c>
      <c r="F16" s="24">
        <f>INDEX('2_kob.'!B3:G28,MATCH(13,B4:B29,0),4)</f>
        <v>-1</v>
      </c>
      <c r="G16" s="25">
        <f>INDEX('2_kob.'!B3:G28,MATCH(13,B4:B29,0),5)</f>
        <v>1604</v>
      </c>
      <c r="H16" s="24">
        <f>INDEX('2_kob.'!B3:G28,MATCH(13,B4:B29,0),6)</f>
        <v>266</v>
      </c>
    </row>
    <row r="17" spans="2:8" x14ac:dyDescent="0.25">
      <c r="B17" s="24">
        <f>RANK('2_kob.'!C16,'2_kob.'!$C$3:'2_kob.'!$C$28,1)+COUNTIF('2_kob.'!$C$3:'2_kob.'!C16,'2_kob.'!C16)-1</f>
        <v>17</v>
      </c>
      <c r="C17" s="23" t="str">
        <f>INDEX('2_kob.'!B3:G28,MATCH(14,B4:B29,0),1)</f>
        <v>mielecki</v>
      </c>
      <c r="D17" s="24">
        <f>INDEX('2_kob.'!B3:G28,MATCH(14,B4:B29,0),2)</f>
        <v>1946</v>
      </c>
      <c r="E17" s="25">
        <f>INDEX('2_kob.'!B3:G28,MATCH(14,B4:B29,0),3)</f>
        <v>2023</v>
      </c>
      <c r="F17" s="24">
        <f>INDEX('2_kob.'!B3:G28,MATCH(14,B4:B29,0),4)</f>
        <v>-77</v>
      </c>
      <c r="G17" s="25">
        <f>INDEX('2_kob.'!B3:G28,MATCH(14,B4:B29,0),5)</f>
        <v>1522</v>
      </c>
      <c r="H17" s="24">
        <f>INDEX('2_kob.'!B3:G28,MATCH(14,B4:B29,0),6)</f>
        <v>424</v>
      </c>
    </row>
    <row r="18" spans="2:8" x14ac:dyDescent="0.25">
      <c r="B18" s="24">
        <f>RANK('2_kob.'!C17,'2_kob.'!$C$3:'2_kob.'!$C$28,1)+COUNTIF('2_kob.'!$C$3:'2_kob.'!C17,'2_kob.'!C17)-1</f>
        <v>20</v>
      </c>
      <c r="C18" s="23" t="str">
        <f>INDEX('2_kob.'!B3:G28,MATCH(15,B4:B29,0),1)</f>
        <v>leżajski</v>
      </c>
      <c r="D18" s="24">
        <f>INDEX('2_kob.'!B3:G28,MATCH(15,B4:B29,0),2)</f>
        <v>1969</v>
      </c>
      <c r="E18" s="25">
        <f>INDEX('2_kob.'!B3:G28,MATCH(15,B4:B29,0),3)</f>
        <v>1953</v>
      </c>
      <c r="F18" s="24">
        <f>INDEX('2_kob.'!B3:G28,MATCH(15,B4:B29,0),4)</f>
        <v>16</v>
      </c>
      <c r="G18" s="25">
        <f>INDEX('2_kob.'!B3:G28,MATCH(15,B4:B29,0),5)</f>
        <v>1716</v>
      </c>
      <c r="H18" s="24">
        <f>INDEX('2_kob.'!B3:G28,MATCH(15,B4:B29,0),6)</f>
        <v>253</v>
      </c>
    </row>
    <row r="19" spans="2:8" x14ac:dyDescent="0.25">
      <c r="B19" s="24">
        <f>RANK('2_kob.'!C18,'2_kob.'!$C$3:'2_kob.'!$C$28,1)+COUNTIF('2_kob.'!$C$3:'2_kob.'!C18,'2_kob.'!C18)-1</f>
        <v>13</v>
      </c>
      <c r="C19" s="23" t="str">
        <f>INDEX('2_kob.'!B3:G28,MATCH(16,B4:B29,0),1)</f>
        <v>niżański</v>
      </c>
      <c r="D19" s="24">
        <f>INDEX('2_kob.'!B3:G28,MATCH(16,B4:B29,0),2)</f>
        <v>1973</v>
      </c>
      <c r="E19" s="25">
        <f>INDEX('2_kob.'!B3:G28,MATCH(16,B4:B29,0),3)</f>
        <v>1936</v>
      </c>
      <c r="F19" s="24">
        <f>INDEX('2_kob.'!B3:G28,MATCH(16,B4:B29,0),4)</f>
        <v>37</v>
      </c>
      <c r="G19" s="25">
        <f>INDEX('2_kob.'!B3:G28,MATCH(16,B4:B29,0),5)</f>
        <v>1920</v>
      </c>
      <c r="H19" s="24">
        <f>INDEX('2_kob.'!B3:G28,MATCH(16,B4:B29,0),6)</f>
        <v>53</v>
      </c>
    </row>
    <row r="20" spans="2:8" x14ac:dyDescent="0.25">
      <c r="B20" s="24">
        <f>RANK('2_kob.'!C19,'2_kob.'!$C$3:'2_kob.'!$C$28,1)+COUNTIF('2_kob.'!$C$3:'2_kob.'!C19,'2_kob.'!C19)-1</f>
        <v>24</v>
      </c>
      <c r="C20" s="23" t="str">
        <f>INDEX('2_kob.'!B3:G28,MATCH(17,B4:B29,0),1)</f>
        <v>przemyski</v>
      </c>
      <c r="D20" s="24">
        <f>INDEX('2_kob.'!B3:G28,MATCH(17,B4:B29,0),2)</f>
        <v>1975</v>
      </c>
      <c r="E20" s="25">
        <f>INDEX('2_kob.'!B3:G28,MATCH(17,B4:B29,0),3)</f>
        <v>1965</v>
      </c>
      <c r="F20" s="24">
        <f>INDEX('2_kob.'!B3:G28,MATCH(17,B4:B29,0),4)</f>
        <v>10</v>
      </c>
      <c r="G20" s="25">
        <f>INDEX('2_kob.'!B3:G28,MATCH(17,B4:B29,0),5)</f>
        <v>1774</v>
      </c>
      <c r="H20" s="24">
        <f>INDEX('2_kob.'!B3:G28,MATCH(17,B4:B29,0),6)</f>
        <v>201</v>
      </c>
    </row>
    <row r="21" spans="2:8" x14ac:dyDescent="0.25">
      <c r="B21" s="24">
        <f>RANK('2_kob.'!C20,'2_kob.'!$C$3:'2_kob.'!$C$28,1)+COUNTIF('2_kob.'!$C$3:'2_kob.'!C20,'2_kob.'!C20)-1</f>
        <v>10</v>
      </c>
      <c r="C21" s="23" t="str">
        <f>INDEX('2_kob.'!B3:G28,MATCH(18,B4:B29,0),1)</f>
        <v>strzyżowski</v>
      </c>
      <c r="D21" s="24">
        <f>INDEX('2_kob.'!B3:G28,MATCH(18,B4:B29,0),2)</f>
        <v>2011</v>
      </c>
      <c r="E21" s="25">
        <f>INDEX('2_kob.'!B3:G28,MATCH(18,B4:B29,0),3)</f>
        <v>1975</v>
      </c>
      <c r="F21" s="24">
        <f>INDEX('2_kob.'!B3:G28,MATCH(18,B4:B29,0),4)</f>
        <v>36</v>
      </c>
      <c r="G21" s="25">
        <f>INDEX('2_kob.'!B3:G28,MATCH(18,B4:B29,0),5)</f>
        <v>1805</v>
      </c>
      <c r="H21" s="24">
        <f>INDEX('2_kob.'!B3:G28,MATCH(18,B4:B29,0),6)</f>
        <v>206</v>
      </c>
    </row>
    <row r="22" spans="2:8" x14ac:dyDescent="0.25">
      <c r="B22" s="24">
        <f>RANK('2_kob.'!C21,'2_kob.'!$C$3:'2_kob.'!$C$28,1)+COUNTIF('2_kob.'!$C$3:'2_kob.'!C21,'2_kob.'!C21)-1</f>
        <v>9</v>
      </c>
      <c r="C22" s="23" t="str">
        <f>INDEX('2_kob.'!B3:G28,MATCH(19,B4:B29,0),1)</f>
        <v>dębicki</v>
      </c>
      <c r="D22" s="24">
        <f>INDEX('2_kob.'!B3:G28,MATCH(19,B4:B29,0),2)</f>
        <v>2076</v>
      </c>
      <c r="E22" s="25">
        <f>INDEX('2_kob.'!B3:G28,MATCH(19,B4:B29,0),3)</f>
        <v>2071</v>
      </c>
      <c r="F22" s="24">
        <f>INDEX('2_kob.'!B3:G28,MATCH(19,B4:B29,0),4)</f>
        <v>5</v>
      </c>
      <c r="G22" s="25">
        <f>INDEX('2_kob.'!B3:G28,MATCH(19,B4:B29,0),5)</f>
        <v>1741</v>
      </c>
      <c r="H22" s="24">
        <f>INDEX('2_kob.'!B3:G28,MATCH(19,B4:B29,0),6)</f>
        <v>335</v>
      </c>
    </row>
    <row r="23" spans="2:8" x14ac:dyDescent="0.25">
      <c r="B23" s="24">
        <f>RANK('2_kob.'!C22,'2_kob.'!$C$3:'2_kob.'!$C$28,1)+COUNTIF('2_kob.'!$C$3:'2_kob.'!C22,'2_kob.'!C22)-1</f>
        <v>18</v>
      </c>
      <c r="C23" s="23" t="str">
        <f>INDEX('2_kob.'!B3:G28,MATCH(20,B4:B29,0),1)</f>
        <v>przeworski</v>
      </c>
      <c r="D23" s="24">
        <f>INDEX('2_kob.'!B3:G28,MATCH(20,B4:B29,0),2)</f>
        <v>2226</v>
      </c>
      <c r="E23" s="25">
        <f>INDEX('2_kob.'!B3:G28,MATCH(20,B4:B29,0),3)</f>
        <v>2207</v>
      </c>
      <c r="F23" s="24">
        <f>INDEX('2_kob.'!B3:G28,MATCH(20,B4:B29,0),4)</f>
        <v>19</v>
      </c>
      <c r="G23" s="25">
        <f>INDEX('2_kob.'!B3:G28,MATCH(20,B4:B29,0),5)</f>
        <v>2128</v>
      </c>
      <c r="H23" s="24">
        <f>INDEX('2_kob.'!B3:G28,MATCH(20,B4:B29,0),6)</f>
        <v>98</v>
      </c>
    </row>
    <row r="24" spans="2:8" x14ac:dyDescent="0.25">
      <c r="B24" s="24">
        <f>RANK('2_kob.'!C23,'2_kob.'!$C$3:'2_kob.'!$C$28,1)+COUNTIF('2_kob.'!$C$3:'2_kob.'!C23,'2_kob.'!C23)-1</f>
        <v>4</v>
      </c>
      <c r="C24" s="23" t="str">
        <f>INDEX('2_kob.'!B3:G28,MATCH(21,B4:B29,0),1)</f>
        <v>brzozowski</v>
      </c>
      <c r="D24" s="24">
        <f>INDEX('2_kob.'!B3:G28,MATCH(21,B4:B29,0),2)</f>
        <v>2339</v>
      </c>
      <c r="E24" s="25">
        <f>INDEX('2_kob.'!B3:G28,MATCH(21,B4:B29,0),3)</f>
        <v>2313</v>
      </c>
      <c r="F24" s="24">
        <f>INDEX('2_kob.'!B3:G28,MATCH(21,B4:B29,0),4)</f>
        <v>26</v>
      </c>
      <c r="G24" s="25">
        <f>INDEX('2_kob.'!B3:G28,MATCH(21,B4:B29,0),5)</f>
        <v>2263</v>
      </c>
      <c r="H24" s="24">
        <f>INDEX('2_kob.'!B3:G28,MATCH(21,B4:B29,0),6)</f>
        <v>76</v>
      </c>
    </row>
    <row r="25" spans="2:8" x14ac:dyDescent="0.25">
      <c r="B25" s="24">
        <f>RANK('2_kob.'!C24,'2_kob.'!$C$3:'2_kob.'!$C$28,1)+COUNTIF('2_kob.'!$C$3:'2_kob.'!C24,'2_kob.'!C24)-1</f>
        <v>1</v>
      </c>
      <c r="C25" s="23" t="str">
        <f>INDEX('2_kob.'!B3:G28,MATCH(22,B4:B29,0),1)</f>
        <v>jarosławski</v>
      </c>
      <c r="D25" s="24">
        <f>INDEX('2_kob.'!B3:G28,MATCH(22,B4:B29,0),2)</f>
        <v>3117</v>
      </c>
      <c r="E25" s="25">
        <f>INDEX('2_kob.'!B3:G28,MATCH(22,B4:B29,0),3)</f>
        <v>3095</v>
      </c>
      <c r="F25" s="24">
        <f>INDEX('2_kob.'!B3:G28,MATCH(22,B4:B29,0),4)</f>
        <v>22</v>
      </c>
      <c r="G25" s="25">
        <f>INDEX('2_kob.'!B3:G28,MATCH(22,B4:B29,0),5)</f>
        <v>2664</v>
      </c>
      <c r="H25" s="24">
        <f>INDEX('2_kob.'!B3:G28,MATCH(22,B4:B29,0),6)</f>
        <v>453</v>
      </c>
    </row>
    <row r="26" spans="2:8" x14ac:dyDescent="0.25">
      <c r="B26" s="24">
        <f>RANK('2_kob.'!C25,'2_kob.'!$C$3:'2_kob.'!$C$28,1)+COUNTIF('2_kob.'!$C$3:'2_kob.'!C25,'2_kob.'!C25)-1</f>
        <v>11</v>
      </c>
      <c r="C26" s="23" t="str">
        <f>INDEX('2_kob.'!B3:G28,MATCH(23,B4:B29,0),1)</f>
        <v>jasielski</v>
      </c>
      <c r="D26" s="24">
        <f>INDEX('2_kob.'!B3:G28,MATCH(23,B4:B29,0),2)</f>
        <v>3262</v>
      </c>
      <c r="E26" s="25">
        <f>INDEX('2_kob.'!B3:G28,MATCH(23,B4:B29,0),3)</f>
        <v>3216</v>
      </c>
      <c r="F26" s="24">
        <f>INDEX('2_kob.'!B3:G28,MATCH(23,B4:B29,0),4)</f>
        <v>46</v>
      </c>
      <c r="G26" s="25">
        <f>INDEX('2_kob.'!B3:G28,MATCH(23,B4:B29,0),5)</f>
        <v>2830</v>
      </c>
      <c r="H26" s="24">
        <f>INDEX('2_kob.'!B3:G28,MATCH(23,B4:B29,0),6)</f>
        <v>432</v>
      </c>
    </row>
    <row r="27" spans="2:8" x14ac:dyDescent="0.25">
      <c r="B27" s="24">
        <f>RANK('2_kob.'!C26,'2_kob.'!$C$3:'2_kob.'!$C$28,1)+COUNTIF('2_kob.'!$C$3:'2_kob.'!C26,'2_kob.'!C26)-1</f>
        <v>25</v>
      </c>
      <c r="C27" s="23" t="str">
        <f>INDEX('2_kob.'!B3:G28,MATCH(24,B4:B29,0),1)</f>
        <v>rzeszowski</v>
      </c>
      <c r="D27" s="24">
        <f>INDEX('2_kob.'!B3:G28,MATCH(24,B4:B29,0),2)</f>
        <v>3412</v>
      </c>
      <c r="E27" s="25">
        <f>INDEX('2_kob.'!B3:G28,MATCH(24,B4:B29,0),3)</f>
        <v>3387</v>
      </c>
      <c r="F27" s="24">
        <f>INDEX('2_kob.'!B3:G28,MATCH(24,B4:B29,0),4)</f>
        <v>25</v>
      </c>
      <c r="G27" s="25">
        <f>INDEX('2_kob.'!B3:G28,MATCH(24,B4:B29,0),5)</f>
        <v>2874</v>
      </c>
      <c r="H27" s="24">
        <f>INDEX('2_kob.'!B3:G28,MATCH(24,B4:B29,0),6)</f>
        <v>538</v>
      </c>
    </row>
    <row r="28" spans="2:8" x14ac:dyDescent="0.25">
      <c r="B28" s="24">
        <f>RANK('2_kob.'!C27,'2_kob.'!$C$3:'2_kob.'!$C$28,1)+COUNTIF('2_kob.'!$C$3:'2_kob.'!C27,'2_kob.'!C27)-1</f>
        <v>3</v>
      </c>
      <c r="C28" s="23" t="str">
        <f>INDEX('2_kob.'!B3:G28,MATCH(25,B4:B29,0),1)</f>
        <v>Rzeszów</v>
      </c>
      <c r="D28" s="24">
        <f>INDEX('2_kob.'!B3:G28,MATCH(25,B4:B29,0),2)</f>
        <v>3763</v>
      </c>
      <c r="E28" s="25">
        <f>INDEX('2_kob.'!B3:G28,MATCH(25,B4:B29,0),3)</f>
        <v>3760</v>
      </c>
      <c r="F28" s="24">
        <f>INDEX('2_kob.'!B3:G28,MATCH(25,B4:B29,0),4)</f>
        <v>3</v>
      </c>
      <c r="G28" s="25">
        <f>INDEX('2_kob.'!B3:G28,MATCH(25,B4:B29,0),5)</f>
        <v>3178</v>
      </c>
      <c r="H28" s="24">
        <f>INDEX('2_kob.'!B3:G28,MATCH(25,B4:B29,0),6)</f>
        <v>585</v>
      </c>
    </row>
    <row r="29" spans="2:8" x14ac:dyDescent="0.25">
      <c r="B29" s="24">
        <f>RANK('2_kob.'!C28,'2_kob.'!$C$3:'2_kob.'!$C$28,1)+COUNTIF('2_kob.'!$C$3:'2_kob.'!C28,'2_kob.'!C28)-1</f>
        <v>26</v>
      </c>
      <c r="C29" s="26" t="str">
        <f>INDEX('2_kob.'!B3:G28,MATCH(26,B4:B29,0),1)</f>
        <v>województwo</v>
      </c>
      <c r="D29" s="24">
        <f>INDEX('2_kob.'!B3:G28,MATCH(26,B4:B29,0),2)</f>
        <v>45354</v>
      </c>
      <c r="E29" s="25">
        <f>INDEX('2_kob.'!B3:G28,MATCH(26,B4:B29,0),3)</f>
        <v>44961</v>
      </c>
      <c r="F29" s="24">
        <f>INDEX('2_kob.'!B3:G28,MATCH(26,B4:B29,0),4)</f>
        <v>393</v>
      </c>
      <c r="G29" s="25">
        <f>INDEX('2_kob.'!B3:G28,MATCH(26,B4:B29,0),5)</f>
        <v>39683</v>
      </c>
      <c r="H29" s="24">
        <f>INDEX('2_kob.'!B3:G28,MATCH(26,B4:B29,0),6)</f>
        <v>5671</v>
      </c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Normal="100" workbookViewId="0">
      <selection activeCell="B1" sqref="B1"/>
    </sheetView>
  </sheetViews>
  <sheetFormatPr defaultRowHeight="15" x14ac:dyDescent="0.25"/>
  <cols>
    <col min="1" max="1" width="3.28515625" style="12" customWidth="1"/>
    <col min="2" max="2" width="32.28515625" style="13" customWidth="1"/>
    <col min="3" max="4" width="16.5703125" style="13" customWidth="1"/>
    <col min="5" max="5" width="13.7109375" style="13" customWidth="1"/>
    <col min="6" max="6" width="16.85546875" style="13" customWidth="1"/>
    <col min="7" max="7" width="13.5703125" style="13" customWidth="1"/>
    <col min="8" max="8" width="9.140625" style="12"/>
    <col min="9" max="16384" width="9.140625" style="13"/>
  </cols>
  <sheetData>
    <row r="1" spans="1:8" ht="15" customHeight="1" x14ac:dyDescent="0.25">
      <c r="B1" s="60" t="s">
        <v>92</v>
      </c>
    </row>
    <row r="2" spans="1:8" ht="75" x14ac:dyDescent="0.25">
      <c r="B2" s="14" t="s">
        <v>27</v>
      </c>
      <c r="C2" s="14" t="s">
        <v>110</v>
      </c>
      <c r="D2" s="15" t="s">
        <v>109</v>
      </c>
      <c r="E2" s="14" t="s">
        <v>83</v>
      </c>
      <c r="F2" s="15" t="s">
        <v>111</v>
      </c>
      <c r="G2" s="14" t="s">
        <v>84</v>
      </c>
    </row>
    <row r="3" spans="1:8" x14ac:dyDescent="0.25">
      <c r="A3" s="12">
        <v>1</v>
      </c>
      <c r="B3" s="50" t="s">
        <v>34</v>
      </c>
      <c r="C3" s="52">
        <v>6.1</v>
      </c>
      <c r="D3" s="51">
        <v>6.1</v>
      </c>
      <c r="E3" s="52">
        <f t="shared" ref="E3:E19" si="0">SUM(C3)-D3</f>
        <v>0</v>
      </c>
      <c r="F3" s="51">
        <v>5.0999999999999996</v>
      </c>
      <c r="G3" s="52">
        <f t="shared" ref="G3:G19" si="1">SUM(C3)-F3</f>
        <v>1</v>
      </c>
      <c r="H3" s="59"/>
    </row>
    <row r="4" spans="1:8" x14ac:dyDescent="0.25">
      <c r="A4" s="12">
        <v>2</v>
      </c>
      <c r="B4" s="16" t="s">
        <v>35</v>
      </c>
      <c r="C4" s="17">
        <v>5.5</v>
      </c>
      <c r="D4" s="49">
        <v>5.5</v>
      </c>
      <c r="E4" s="17">
        <f t="shared" si="0"/>
        <v>0</v>
      </c>
      <c r="F4" s="49">
        <v>4.5</v>
      </c>
      <c r="G4" s="17">
        <f t="shared" si="1"/>
        <v>1</v>
      </c>
      <c r="H4" s="59"/>
    </row>
    <row r="5" spans="1:8" x14ac:dyDescent="0.25">
      <c r="A5" s="12">
        <v>3</v>
      </c>
      <c r="B5" s="16" t="s">
        <v>36</v>
      </c>
      <c r="C5" s="18">
        <v>8.6999999999999993</v>
      </c>
      <c r="D5" s="49">
        <v>8.6</v>
      </c>
      <c r="E5" s="18">
        <f t="shared" si="0"/>
        <v>9.9999999999999645E-2</v>
      </c>
      <c r="F5" s="49">
        <v>7.6</v>
      </c>
      <c r="G5" s="17">
        <f t="shared" si="1"/>
        <v>1.0999999999999996</v>
      </c>
      <c r="H5" s="59"/>
    </row>
    <row r="6" spans="1:8" x14ac:dyDescent="0.25">
      <c r="A6" s="12">
        <v>4</v>
      </c>
      <c r="B6" s="16" t="s">
        <v>37</v>
      </c>
      <c r="C6" s="17">
        <v>8</v>
      </c>
      <c r="D6" s="49">
        <v>7.9</v>
      </c>
      <c r="E6" s="17">
        <f t="shared" si="0"/>
        <v>9.9999999999999645E-2</v>
      </c>
      <c r="F6" s="49">
        <v>7.2</v>
      </c>
      <c r="G6" s="17">
        <f t="shared" si="1"/>
        <v>0.79999999999999982</v>
      </c>
      <c r="H6" s="59"/>
    </row>
    <row r="7" spans="1:8" x14ac:dyDescent="0.25">
      <c r="A7" s="12">
        <v>5</v>
      </c>
      <c r="B7" s="16" t="s">
        <v>38</v>
      </c>
      <c r="C7" s="17">
        <v>6.1</v>
      </c>
      <c r="D7" s="49">
        <v>6.1</v>
      </c>
      <c r="E7" s="17">
        <f t="shared" si="0"/>
        <v>0</v>
      </c>
      <c r="F7" s="49">
        <v>4.7</v>
      </c>
      <c r="G7" s="17">
        <f t="shared" si="1"/>
        <v>1.3999999999999995</v>
      </c>
      <c r="H7" s="59"/>
    </row>
    <row r="8" spans="1:8" x14ac:dyDescent="0.25">
      <c r="A8" s="12">
        <v>6</v>
      </c>
      <c r="B8" s="16" t="s">
        <v>39</v>
      </c>
      <c r="C8" s="17">
        <v>6.1</v>
      </c>
      <c r="D8" s="49">
        <v>6.1</v>
      </c>
      <c r="E8" s="17">
        <f t="shared" si="0"/>
        <v>0</v>
      </c>
      <c r="F8" s="49">
        <v>5.3</v>
      </c>
      <c r="G8" s="17">
        <f t="shared" si="1"/>
        <v>0.79999999999999982</v>
      </c>
      <c r="H8" s="59"/>
    </row>
    <row r="9" spans="1:8" x14ac:dyDescent="0.25">
      <c r="A9" s="12">
        <v>7</v>
      </c>
      <c r="B9" s="16" t="s">
        <v>40</v>
      </c>
      <c r="C9" s="17">
        <v>5.3</v>
      </c>
      <c r="D9" s="49">
        <v>5.2</v>
      </c>
      <c r="E9" s="17">
        <f t="shared" si="0"/>
        <v>9.9999999999999645E-2</v>
      </c>
      <c r="F9" s="49">
        <v>4</v>
      </c>
      <c r="G9" s="17">
        <f t="shared" si="1"/>
        <v>1.2999999999999998</v>
      </c>
      <c r="H9" s="59"/>
    </row>
    <row r="10" spans="1:8" x14ac:dyDescent="0.25">
      <c r="A10" s="12">
        <v>8</v>
      </c>
      <c r="B10" s="16" t="s">
        <v>41</v>
      </c>
      <c r="C10" s="17">
        <v>5.0999999999999996</v>
      </c>
      <c r="D10" s="49">
        <v>5.0999999999999996</v>
      </c>
      <c r="E10" s="17">
        <f t="shared" si="0"/>
        <v>0</v>
      </c>
      <c r="F10" s="49">
        <v>4.3</v>
      </c>
      <c r="G10" s="17">
        <f t="shared" si="1"/>
        <v>0.79999999999999982</v>
      </c>
      <c r="H10" s="59"/>
    </row>
    <row r="11" spans="1:8" x14ac:dyDescent="0.25">
      <c r="A11" s="12">
        <v>9</v>
      </c>
      <c r="B11" s="16" t="s">
        <v>42</v>
      </c>
      <c r="C11" s="17">
        <v>6.7</v>
      </c>
      <c r="D11" s="49">
        <v>6.7</v>
      </c>
      <c r="E11" s="17">
        <f t="shared" si="0"/>
        <v>0</v>
      </c>
      <c r="F11" s="49">
        <v>5.5</v>
      </c>
      <c r="G11" s="17">
        <f t="shared" si="1"/>
        <v>1.2000000000000002</v>
      </c>
      <c r="H11" s="59"/>
    </row>
    <row r="12" spans="1:8" x14ac:dyDescent="0.25">
      <c r="A12" s="12">
        <v>10</v>
      </c>
      <c r="B12" s="50" t="s">
        <v>43</v>
      </c>
      <c r="C12" s="52">
        <v>8.9</v>
      </c>
      <c r="D12" s="51">
        <v>8.9</v>
      </c>
      <c r="E12" s="52">
        <f t="shared" si="0"/>
        <v>0</v>
      </c>
      <c r="F12" s="51">
        <v>7.7</v>
      </c>
      <c r="G12" s="52">
        <f t="shared" si="1"/>
        <v>1.2000000000000002</v>
      </c>
      <c r="H12" s="59"/>
    </row>
    <row r="13" spans="1:8" x14ac:dyDescent="0.25">
      <c r="A13" s="12">
        <v>11</v>
      </c>
      <c r="B13" s="16" t="s">
        <v>44</v>
      </c>
      <c r="C13" s="17">
        <v>7.6</v>
      </c>
      <c r="D13" s="49">
        <v>7.6</v>
      </c>
      <c r="E13" s="17">
        <f t="shared" si="0"/>
        <v>0</v>
      </c>
      <c r="F13" s="49">
        <v>6.9</v>
      </c>
      <c r="G13" s="17">
        <f t="shared" si="1"/>
        <v>0.69999999999999929</v>
      </c>
      <c r="H13" s="59"/>
    </row>
    <row r="14" spans="1:8" x14ac:dyDescent="0.25">
      <c r="A14" s="12">
        <v>12</v>
      </c>
      <c r="B14" s="16" t="s">
        <v>45</v>
      </c>
      <c r="C14" s="17">
        <v>5.8</v>
      </c>
      <c r="D14" s="49">
        <v>5.8</v>
      </c>
      <c r="E14" s="17">
        <f t="shared" si="0"/>
        <v>0</v>
      </c>
      <c r="F14" s="49">
        <v>4.4000000000000004</v>
      </c>
      <c r="G14" s="17">
        <f t="shared" si="1"/>
        <v>1.3999999999999995</v>
      </c>
      <c r="H14" s="59"/>
    </row>
    <row r="15" spans="1:8" x14ac:dyDescent="0.25">
      <c r="A15" s="12">
        <v>13</v>
      </c>
      <c r="B15" s="16" t="s">
        <v>46</v>
      </c>
      <c r="C15" s="17">
        <v>4.8</v>
      </c>
      <c r="D15" s="49">
        <v>4.8</v>
      </c>
      <c r="E15" s="17">
        <f t="shared" si="0"/>
        <v>0</v>
      </c>
      <c r="F15" s="49">
        <v>3.6</v>
      </c>
      <c r="G15" s="17">
        <f t="shared" si="1"/>
        <v>1.1999999999999997</v>
      </c>
      <c r="H15" s="59"/>
    </row>
    <row r="16" spans="1:8" x14ac:dyDescent="0.25">
      <c r="A16" s="12">
        <v>14</v>
      </c>
      <c r="B16" s="16" t="s">
        <v>47</v>
      </c>
      <c r="C16" s="17">
        <v>8.3000000000000007</v>
      </c>
      <c r="D16" s="49">
        <v>8.3000000000000007</v>
      </c>
      <c r="E16" s="17">
        <f t="shared" si="0"/>
        <v>0</v>
      </c>
      <c r="F16" s="49">
        <v>7.7</v>
      </c>
      <c r="G16" s="17">
        <f t="shared" si="1"/>
        <v>0.60000000000000053</v>
      </c>
      <c r="H16" s="59"/>
    </row>
    <row r="17" spans="1:8" x14ac:dyDescent="0.25">
      <c r="A17" s="12">
        <v>15</v>
      </c>
      <c r="B17" s="16" t="s">
        <v>48</v>
      </c>
      <c r="C17" s="17">
        <v>9.9</v>
      </c>
      <c r="D17" s="49">
        <v>9.8000000000000007</v>
      </c>
      <c r="E17" s="17">
        <f t="shared" si="0"/>
        <v>9.9999999999999645E-2</v>
      </c>
      <c r="F17" s="49">
        <v>8.6999999999999993</v>
      </c>
      <c r="G17" s="17">
        <f t="shared" si="1"/>
        <v>1.2000000000000011</v>
      </c>
      <c r="H17" s="59"/>
    </row>
    <row r="18" spans="1:8" x14ac:dyDescent="0.25">
      <c r="A18" s="12">
        <v>16</v>
      </c>
      <c r="B18" s="16" t="s">
        <v>49</v>
      </c>
      <c r="C18" s="17">
        <v>3.7</v>
      </c>
      <c r="D18" s="49">
        <v>3.7</v>
      </c>
      <c r="E18" s="17">
        <f t="shared" si="0"/>
        <v>0</v>
      </c>
      <c r="F18" s="49">
        <v>2.8</v>
      </c>
      <c r="G18" s="17">
        <f t="shared" si="1"/>
        <v>0.90000000000000036</v>
      </c>
      <c r="H18" s="59"/>
    </row>
    <row r="19" spans="1:8" x14ac:dyDescent="0.25">
      <c r="A19" s="12">
        <v>17</v>
      </c>
      <c r="B19" s="16" t="s">
        <v>50</v>
      </c>
      <c r="C19" s="17">
        <v>8.1</v>
      </c>
      <c r="D19" s="49">
        <v>7.9</v>
      </c>
      <c r="E19" s="17">
        <f t="shared" si="0"/>
        <v>0.19999999999999929</v>
      </c>
      <c r="F19" s="49">
        <v>6.6</v>
      </c>
      <c r="G19" s="17">
        <f t="shared" si="1"/>
        <v>1.5</v>
      </c>
      <c r="H19" s="59"/>
    </row>
    <row r="20" spans="1:8" ht="12.75" customHeight="1" x14ac:dyDescent="0.25">
      <c r="B20" s="7" t="s">
        <v>95</v>
      </c>
    </row>
    <row r="21" spans="1:8" ht="13.5" customHeight="1" x14ac:dyDescent="0.25">
      <c r="B21" s="7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0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1" customWidth="1"/>
    <col min="2" max="2" width="8.140625" style="1" customWidth="1"/>
    <col min="3" max="3" width="29.28515625" style="1" customWidth="1"/>
    <col min="4" max="5" width="14.85546875" style="1" customWidth="1"/>
    <col min="6" max="6" width="17.7109375" style="1" customWidth="1"/>
    <col min="7" max="7" width="15.7109375" style="1" customWidth="1"/>
    <col min="8" max="8" width="16.28515625" style="1" customWidth="1"/>
    <col min="9" max="17" width="9.140625" style="1"/>
    <col min="18" max="18" width="3.5703125" style="1" customWidth="1"/>
    <col min="19" max="16384" width="9.140625" style="1"/>
  </cols>
  <sheetData>
    <row r="1" spans="1:8" ht="18.75" x14ac:dyDescent="0.25">
      <c r="B1" s="60" t="s">
        <v>92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60"/>
      <c r="D2" s="62"/>
      <c r="E2" s="13"/>
      <c r="F2" s="13"/>
      <c r="G2" s="13"/>
      <c r="H2" s="13"/>
    </row>
    <row r="3" spans="1:8" ht="60" x14ac:dyDescent="0.25">
      <c r="B3" s="66" t="s">
        <v>91</v>
      </c>
      <c r="C3" s="20" t="str">
        <f>T('3_s.bezr.Polska'!B2)</f>
        <v>powiaty</v>
      </c>
      <c r="D3" s="20" t="str">
        <f>T('3_s.bezr.Polska'!C2)</f>
        <v>Stopa bezrobocia stan na 30 XI '20 r. (%) **</v>
      </c>
      <c r="E3" s="20" t="str">
        <f>T('3_s.bezr.Polska'!D2)</f>
        <v>Stopa bezrobocia stan na 31 X '20 r.(%) **</v>
      </c>
      <c r="F3" s="20" t="str">
        <f>T('3_s.bezr.Polska'!E2)</f>
        <v>wzrost lub spadek do poprzedniego miesiąca (pkt. proc.)</v>
      </c>
      <c r="G3" s="20" t="str">
        <f>T('3_s.bezr.Polska'!F2)</f>
        <v>Stopa bezrobocia stan na 30 XI '19 r. (w%) **</v>
      </c>
      <c r="H3" s="20" t="str">
        <f>T('3_s.bezr.Polska'!G2)</f>
        <v>wzrost lub spadek do analogicznego okresu ubr. (pkt. proc.)</v>
      </c>
    </row>
    <row r="4" spans="1:8" x14ac:dyDescent="0.25">
      <c r="A4" s="1">
        <v>1</v>
      </c>
      <c r="B4" s="24">
        <f>RANK('3_s.bezr.Polska'!C3,'3_s.bezr.Polska'!$C$3:'3_s.bezr.Polska'!$C$19,1)+COUNTIF('3_s.bezr.Polska'!$C$3:'3_s.bezr.Polska'!C3,'3_s.bezr.Polska'!C3)-1</f>
        <v>7</v>
      </c>
      <c r="C4" s="23" t="str">
        <f>INDEX('3_s.bezr.Polska'!B3:G19,MATCH(1,B4:B20,0),1)</f>
        <v>WIELKOPOLSKIE</v>
      </c>
      <c r="D4" s="59">
        <f>INDEX('3_s.bezr.Polska'!B3:G19,MATCH(1,B4:B20,0),2)</f>
        <v>3.7</v>
      </c>
      <c r="E4" s="49">
        <f>INDEX('3_s.bezr.Polska'!B3:G19,MATCH(1,B4:B20,0),3)</f>
        <v>3.7</v>
      </c>
      <c r="F4" s="34">
        <f>INDEX('3_s.bezr.Polska'!B3:G19,MATCH(1,B4:B20,0),4)</f>
        <v>0</v>
      </c>
      <c r="G4" s="49">
        <f>INDEX('3_s.bezr.Polska'!B3:G19,MATCH(1,B4:B20,0),5)</f>
        <v>2.8</v>
      </c>
      <c r="H4" s="34">
        <f>INDEX('3_s.bezr.Polska'!B3:G19,MATCH(1,B4:B20,0),6)</f>
        <v>0.90000000000000036</v>
      </c>
    </row>
    <row r="5" spans="1:8" x14ac:dyDescent="0.25">
      <c r="A5" s="1">
        <v>2</v>
      </c>
      <c r="B5" s="24">
        <f>RANK('3_s.bezr.Polska'!C4,'3_s.bezr.Polska'!$C$3:'3_s.bezr.Polska'!$C$19,1)+COUNTIF('3_s.bezr.Polska'!$C$3:'3_s.bezr.Polska'!C4,'3_s.bezr.Polska'!C4)-1</f>
        <v>5</v>
      </c>
      <c r="C5" s="23" t="str">
        <f>INDEX('3_s.bezr.Polska'!B3:G19,MATCH(2,B4:B20,0),1)</f>
        <v>ŚLĄSKIE</v>
      </c>
      <c r="D5" s="34">
        <f>INDEX('3_s.bezr.Polska'!B3:G19,MATCH(2,B4:B20,0),2)</f>
        <v>4.8</v>
      </c>
      <c r="E5" s="49">
        <f>INDEX('3_s.bezr.Polska'!B3:G19,MATCH(2,B4:B20,0),3)</f>
        <v>4.8</v>
      </c>
      <c r="F5" s="34">
        <f>INDEX('3_s.bezr.Polska'!B3:G19,MATCH(2,B4:B20,0),4)</f>
        <v>0</v>
      </c>
      <c r="G5" s="49">
        <f>INDEX('3_s.bezr.Polska'!B3:G19,MATCH(2,B4:B20,0),5)</f>
        <v>3.6</v>
      </c>
      <c r="H5" s="34">
        <f>INDEX('3_s.bezr.Polska'!B3:G19,MATCH(2,B4:B20,0),6)</f>
        <v>1.1999999999999997</v>
      </c>
    </row>
    <row r="6" spans="1:8" x14ac:dyDescent="0.25">
      <c r="A6" s="1">
        <v>3</v>
      </c>
      <c r="B6" s="24">
        <f>RANK('3_s.bezr.Polska'!C5,'3_s.bezr.Polska'!$C$3:'3_s.bezr.Polska'!$C$19,1)+COUNTIF('3_s.bezr.Polska'!$C$3:'3_s.bezr.Polska'!C5,'3_s.bezr.Polska'!C5)-1</f>
        <v>15</v>
      </c>
      <c r="C6" s="23" t="str">
        <f>INDEX('3_s.bezr.Polska'!B3:G19,MATCH(3,B4:B20,0),1)</f>
        <v>MAZOWIECKIE</v>
      </c>
      <c r="D6" s="34">
        <f>INDEX('3_s.bezr.Polska'!B3:G19,MATCH(3,B4:B20,0),2)</f>
        <v>5.0999999999999996</v>
      </c>
      <c r="E6" s="49">
        <f>INDEX('3_s.bezr.Polska'!B3:G19,MATCH(3,B4:B20,0),3)</f>
        <v>5.0999999999999996</v>
      </c>
      <c r="F6" s="34">
        <f>INDEX('3_s.bezr.Polska'!B3:G19,MATCH(3,B4:B20,0),4)</f>
        <v>0</v>
      </c>
      <c r="G6" s="49">
        <f>INDEX('3_s.bezr.Polska'!B3:G19,MATCH(3,B4:B20,0),5)</f>
        <v>4.3</v>
      </c>
      <c r="H6" s="34">
        <f>INDEX('3_s.bezr.Polska'!B3:G19,MATCH(3,B4:B20,0),6)</f>
        <v>0.79999999999999982</v>
      </c>
    </row>
    <row r="7" spans="1:8" x14ac:dyDescent="0.25">
      <c r="A7" s="1">
        <v>4</v>
      </c>
      <c r="B7" s="24">
        <f>RANK('3_s.bezr.Polska'!C6,'3_s.bezr.Polska'!$C$3:'3_s.bezr.Polska'!$C$19,1)+COUNTIF('3_s.bezr.Polska'!$C$3:'3_s.bezr.Polska'!C6,'3_s.bezr.Polska'!C6)-1</f>
        <v>12</v>
      </c>
      <c r="C7" s="23" t="str">
        <f>INDEX('3_s.bezr.Polska'!B3:G19,MATCH(4,B4:B20,0),1)</f>
        <v>MAŁOPOLSKIE</v>
      </c>
      <c r="D7" s="34">
        <f>INDEX('3_s.bezr.Polska'!B3:G19,MATCH(4,B4:B20,0),2)</f>
        <v>5.3</v>
      </c>
      <c r="E7" s="49">
        <f>INDEX('3_s.bezr.Polska'!B3:G19,MATCH(4,B4:B20,0),3)</f>
        <v>5.2</v>
      </c>
      <c r="F7" s="34">
        <f>INDEX('3_s.bezr.Polska'!B3:G19,MATCH(4,B4:B20,0),4)</f>
        <v>9.9999999999999645E-2</v>
      </c>
      <c r="G7" s="49">
        <f>INDEX('3_s.bezr.Polska'!B3:G19,MATCH(4,B4:B20,0),5)</f>
        <v>4</v>
      </c>
      <c r="H7" s="34">
        <f>INDEX('3_s.bezr.Polska'!B3:G19,MATCH(4,B4:B20,0),6)</f>
        <v>1.2999999999999998</v>
      </c>
    </row>
    <row r="8" spans="1:8" x14ac:dyDescent="0.25">
      <c r="A8" s="1">
        <v>5</v>
      </c>
      <c r="B8" s="24">
        <f>RANK('3_s.bezr.Polska'!C7,'3_s.bezr.Polska'!$C$3:'3_s.bezr.Polska'!$C$19,1)+COUNTIF('3_s.bezr.Polska'!$C$3:'3_s.bezr.Polska'!C7,'3_s.bezr.Polska'!C7)-1</f>
        <v>8</v>
      </c>
      <c r="C8" s="23" t="str">
        <f>INDEX('3_s.bezr.Polska'!B3:G19,MATCH(5,B4:B20,0),1)</f>
        <v>DOLNOŚLĄSKIE</v>
      </c>
      <c r="D8" s="34">
        <f>INDEX('3_s.bezr.Polska'!B3:G19,MATCH(5,B4:B20,0),2)</f>
        <v>5.5</v>
      </c>
      <c r="E8" s="49">
        <f>INDEX('3_s.bezr.Polska'!B3:G19,MATCH(5,B4:B20,0),3)</f>
        <v>5.5</v>
      </c>
      <c r="F8" s="34">
        <f>INDEX('3_s.bezr.Polska'!B3:G19,MATCH(5,B4:B20,0),4)</f>
        <v>0</v>
      </c>
      <c r="G8" s="49">
        <f>INDEX('3_s.bezr.Polska'!B3:G19,MATCH(5,B4:B20,0),5)</f>
        <v>4.5</v>
      </c>
      <c r="H8" s="34">
        <f>INDEX('3_s.bezr.Polska'!B3:G19,MATCH(5,B4:B20,0),6)</f>
        <v>1</v>
      </c>
    </row>
    <row r="9" spans="1:8" x14ac:dyDescent="0.25">
      <c r="A9" s="1">
        <v>6</v>
      </c>
      <c r="B9" s="24">
        <f>RANK('3_s.bezr.Polska'!C8,'3_s.bezr.Polska'!$C$3:'3_s.bezr.Polska'!$C$19,1)+COUNTIF('3_s.bezr.Polska'!$C$3:'3_s.bezr.Polska'!C8,'3_s.bezr.Polska'!C8)-1</f>
        <v>9</v>
      </c>
      <c r="C9" s="23" t="str">
        <f>INDEX('3_s.bezr.Polska'!B3:G19,MATCH(6,B4:B20,0),1)</f>
        <v>POMORSKIE</v>
      </c>
      <c r="D9" s="34">
        <f>INDEX('3_s.bezr.Polska'!B3:G19,MATCH(6,B4:B20,0),2)</f>
        <v>5.8</v>
      </c>
      <c r="E9" s="49">
        <f>INDEX('3_s.bezr.Polska'!B3:G19,MATCH(6,B4:B20,0),3)</f>
        <v>5.8</v>
      </c>
      <c r="F9" s="34">
        <f>INDEX('3_s.bezr.Polska'!B3:G19,MATCH(6,B4:B20,0),4)</f>
        <v>0</v>
      </c>
      <c r="G9" s="49">
        <f>INDEX('3_s.bezr.Polska'!B3:G19,MATCH(6,B4:B20,0),5)</f>
        <v>4.4000000000000004</v>
      </c>
      <c r="H9" s="34">
        <f>INDEX('3_s.bezr.Polska'!B3:G19,MATCH(6,B4:B20,0),6)</f>
        <v>1.3999999999999995</v>
      </c>
    </row>
    <row r="10" spans="1:8" x14ac:dyDescent="0.25">
      <c r="A10" s="1">
        <v>7</v>
      </c>
      <c r="B10" s="79">
        <f>RANK('3_s.bezr.Polska'!C9,'3_s.bezr.Polska'!$C$3:'3_s.bezr.Polska'!$C$19,1)+COUNTIF('3_s.bezr.Polska'!$C$3:'3_s.bezr.Polska'!C9,'3_s.bezr.Polska'!C9)-1</f>
        <v>4</v>
      </c>
      <c r="C10" s="80" t="str">
        <f>INDEX('3_s.bezr.Polska'!B3:G19,MATCH(7,B4:B20,0),1)</f>
        <v>POLSKA</v>
      </c>
      <c r="D10" s="81">
        <f>INDEX('3_s.bezr.Polska'!B3:G19,MATCH(7,B4:B20,0),2)</f>
        <v>6.1</v>
      </c>
      <c r="E10" s="88">
        <f>INDEX('3_s.bezr.Polska'!B3:G19,MATCH(7,B4:B20,0),3)</f>
        <v>6.1</v>
      </c>
      <c r="F10" s="81">
        <f>INDEX('3_s.bezr.Polska'!B3:G19,MATCH(7,B4:B20,0),4)</f>
        <v>0</v>
      </c>
      <c r="G10" s="88">
        <f>INDEX('3_s.bezr.Polska'!B3:G19,MATCH(7,B4:B20,0),5)</f>
        <v>5.0999999999999996</v>
      </c>
      <c r="H10" s="81">
        <f>INDEX('3_s.bezr.Polska'!B3:G19,MATCH(7,B4:B20,0),6)</f>
        <v>1</v>
      </c>
    </row>
    <row r="11" spans="1:8" x14ac:dyDescent="0.25">
      <c r="A11" s="1">
        <v>8</v>
      </c>
      <c r="B11" s="24">
        <f>RANK('3_s.bezr.Polska'!C10,'3_s.bezr.Polska'!$C$3:'3_s.bezr.Polska'!$C$19,1)+COUNTIF('3_s.bezr.Polska'!$C$3:'3_s.bezr.Polska'!C10,'3_s.bezr.Polska'!C10)-1</f>
        <v>3</v>
      </c>
      <c r="C11" s="23" t="str">
        <f>INDEX('3_s.bezr.Polska'!B3:G19,MATCH(8,B4:B20,0),1)</f>
        <v>LUBUSKIE</v>
      </c>
      <c r="D11" s="34">
        <f>INDEX('3_s.bezr.Polska'!B3:G19,MATCH(8,B4:B20,0),2)</f>
        <v>6.1</v>
      </c>
      <c r="E11" s="49">
        <f>INDEX('3_s.bezr.Polska'!B3:G19,MATCH(8,B4:B20,0),3)</f>
        <v>6.1</v>
      </c>
      <c r="F11" s="34">
        <f>INDEX('3_s.bezr.Polska'!B3:G19,MATCH(8,B4:B20,0),4)</f>
        <v>0</v>
      </c>
      <c r="G11" s="49">
        <f>INDEX('3_s.bezr.Polska'!B3:G19,MATCH(8,B4:B20,0),5)</f>
        <v>4.7</v>
      </c>
      <c r="H11" s="34">
        <f>INDEX('3_s.bezr.Polska'!B3:G19,MATCH(8,B4:B20,0),6)</f>
        <v>1.3999999999999995</v>
      </c>
    </row>
    <row r="12" spans="1:8" x14ac:dyDescent="0.25">
      <c r="A12" s="1">
        <v>9</v>
      </c>
      <c r="B12" s="24">
        <f>RANK('3_s.bezr.Polska'!C11,'3_s.bezr.Polska'!$C$3:'3_s.bezr.Polska'!$C$19,1)+COUNTIF('3_s.bezr.Polska'!$C$3:'3_s.bezr.Polska'!C11,'3_s.bezr.Polska'!C11)-1</f>
        <v>10</v>
      </c>
      <c r="C12" s="23" t="str">
        <f>INDEX('3_s.bezr.Polska'!B3:G19,MATCH(9,B4:B20,0),1)</f>
        <v>ŁÓDZKIE</v>
      </c>
      <c r="D12" s="34">
        <f>INDEX('3_s.bezr.Polska'!B3:G19,MATCH(9,B4:B20,0),2)</f>
        <v>6.1</v>
      </c>
      <c r="E12" s="49">
        <f>INDEX('3_s.bezr.Polska'!B3:G19,MATCH(9,B4:B20,0),3)</f>
        <v>6.1</v>
      </c>
      <c r="F12" s="34">
        <f>INDEX('3_s.bezr.Polska'!B3:G19,MATCH(9,B4:B20,0),4)</f>
        <v>0</v>
      </c>
      <c r="G12" s="49">
        <f>INDEX('3_s.bezr.Polska'!B3:G19,MATCH(9,B4:B20,0),5)</f>
        <v>5.3</v>
      </c>
      <c r="H12" s="34">
        <f>INDEX('3_s.bezr.Polska'!B3:G19,MATCH(9,B4:B20,0),6)</f>
        <v>0.79999999999999982</v>
      </c>
    </row>
    <row r="13" spans="1:8" x14ac:dyDescent="0.25">
      <c r="A13" s="1">
        <v>10</v>
      </c>
      <c r="B13" s="24">
        <f>RANK('3_s.bezr.Polska'!C12,'3_s.bezr.Polska'!$C$3:'3_s.bezr.Polska'!$C$19,1)+COUNTIF('3_s.bezr.Polska'!$C$3:'3_s.bezr.Polska'!C12,'3_s.bezr.Polska'!C12)-1</f>
        <v>16</v>
      </c>
      <c r="C13" s="23" t="str">
        <f>INDEX('3_s.bezr.Polska'!B3:G19,MATCH(10,B4:B20,0),1)</f>
        <v>OPOLSKIE</v>
      </c>
      <c r="D13" s="34">
        <f>INDEX('3_s.bezr.Polska'!B3:G19,MATCH(10,B4:B20,0),2)</f>
        <v>6.7</v>
      </c>
      <c r="E13" s="49">
        <f>INDEX('3_s.bezr.Polska'!B3:G19,MATCH(10,B4:B20,0),3)</f>
        <v>6.7</v>
      </c>
      <c r="F13" s="34">
        <f>INDEX('3_s.bezr.Polska'!B3:G19,MATCH(10,B4:B20,0),4)</f>
        <v>0</v>
      </c>
      <c r="G13" s="49">
        <f>INDEX('3_s.bezr.Polska'!B3:G19,MATCH(10,B4:B20,0),5)</f>
        <v>5.5</v>
      </c>
      <c r="H13" s="34">
        <f>INDEX('3_s.bezr.Polska'!B3:G19,MATCH(10,B4:B20,0),6)</f>
        <v>1.2000000000000002</v>
      </c>
    </row>
    <row r="14" spans="1:8" x14ac:dyDescent="0.25">
      <c r="A14" s="1">
        <v>11</v>
      </c>
      <c r="B14" s="24">
        <f>RANK('3_s.bezr.Polska'!C13,'3_s.bezr.Polska'!$C$3:'3_s.bezr.Polska'!$C$19,1)+COUNTIF('3_s.bezr.Polska'!$C$3:'3_s.bezr.Polska'!C13,'3_s.bezr.Polska'!C13)-1</f>
        <v>11</v>
      </c>
      <c r="C14" s="23" t="str">
        <f>INDEX('3_s.bezr.Polska'!B3:G19,MATCH(11,B4:B20,0),1)</f>
        <v>PODLASKIE</v>
      </c>
      <c r="D14" s="34">
        <f>INDEX('3_s.bezr.Polska'!B3:G19,MATCH(11,B4:B20,0),2)</f>
        <v>7.6</v>
      </c>
      <c r="E14" s="49">
        <f>INDEX('3_s.bezr.Polska'!B3:G19,MATCH(11,B4:B20,0),3)</f>
        <v>7.6</v>
      </c>
      <c r="F14" s="34">
        <f>INDEX('3_s.bezr.Polska'!B3:G19,MATCH(11,B4:B20,0),4)</f>
        <v>0</v>
      </c>
      <c r="G14" s="49">
        <f>INDEX('3_s.bezr.Polska'!B3:G19,MATCH(11,B4:B20,0),5)</f>
        <v>6.9</v>
      </c>
      <c r="H14" s="34">
        <f>INDEX('3_s.bezr.Polska'!B3:G19,MATCH(11,B4:B20,0),6)</f>
        <v>0.69999999999999929</v>
      </c>
    </row>
    <row r="15" spans="1:8" x14ac:dyDescent="0.25">
      <c r="A15" s="1">
        <v>12</v>
      </c>
      <c r="B15" s="24">
        <f>RANK('3_s.bezr.Polska'!C14,'3_s.bezr.Polska'!$C$3:'3_s.bezr.Polska'!$C$19,1)+COUNTIF('3_s.bezr.Polska'!$C$3:'3_s.bezr.Polska'!C14,'3_s.bezr.Polska'!C14)-1</f>
        <v>6</v>
      </c>
      <c r="C15" s="23" t="str">
        <f>INDEX('3_s.bezr.Polska'!B3:G19,MATCH(12,B4:B20,0),1)</f>
        <v>LUBELSKIE</v>
      </c>
      <c r="D15" s="34">
        <f>INDEX('3_s.bezr.Polska'!B3:G19,MATCH(12,B4:B20,0),2)</f>
        <v>8</v>
      </c>
      <c r="E15" s="49">
        <f>INDEX('3_s.bezr.Polska'!B3:G19,MATCH(12,B4:B20,0),3)</f>
        <v>7.9</v>
      </c>
      <c r="F15" s="34">
        <f>INDEX('3_s.bezr.Polska'!B3:G19,MATCH(12,B4:B20,0),4)</f>
        <v>9.9999999999999645E-2</v>
      </c>
      <c r="G15" s="49">
        <f>INDEX('3_s.bezr.Polska'!B3:G19,MATCH(12,B4:B20,0),5)</f>
        <v>7.2</v>
      </c>
      <c r="H15" s="34">
        <f>INDEX('3_s.bezr.Polska'!B3:G19,MATCH(12,B4:B20,0),6)</f>
        <v>0.79999999999999982</v>
      </c>
    </row>
    <row r="16" spans="1:8" x14ac:dyDescent="0.25">
      <c r="A16" s="1">
        <v>13</v>
      </c>
      <c r="B16" s="24">
        <f>RANK('3_s.bezr.Polska'!C15,'3_s.bezr.Polska'!$C$3:'3_s.bezr.Polska'!$C$19,1)+COUNTIF('3_s.bezr.Polska'!$C$3:'3_s.bezr.Polska'!C15,'3_s.bezr.Polska'!C15)-1</f>
        <v>2</v>
      </c>
      <c r="C16" s="23" t="str">
        <f>INDEX('3_s.bezr.Polska'!B3:G19,MATCH(13,B4:B20,0),1)</f>
        <v>ZACHODNIOPOMORSKIE</v>
      </c>
      <c r="D16" s="34">
        <f>INDEX('3_s.bezr.Polska'!B3:G19,MATCH(13,B4:B20,0),2)</f>
        <v>8.1</v>
      </c>
      <c r="E16" s="49">
        <f>INDEX('3_s.bezr.Polska'!B3:G19,MATCH(13,B4:B20,0),3)</f>
        <v>7.9</v>
      </c>
      <c r="F16" s="34">
        <f>INDEX('3_s.bezr.Polska'!B3:G19,MATCH(13,B4:B20,0),4)</f>
        <v>0.19999999999999929</v>
      </c>
      <c r="G16" s="49">
        <f>INDEX('3_s.bezr.Polska'!B3:G19,MATCH(13,B4:B20,0),5)</f>
        <v>6.6</v>
      </c>
      <c r="H16" s="34">
        <f>INDEX('3_s.bezr.Polska'!B3:G19,MATCH(13,B4:B20,0),6)</f>
        <v>1.5</v>
      </c>
    </row>
    <row r="17" spans="1:8" x14ac:dyDescent="0.25">
      <c r="A17" s="1">
        <v>14</v>
      </c>
      <c r="B17" s="24">
        <f>RANK('3_s.bezr.Polska'!C16,'3_s.bezr.Polska'!$C$3:'3_s.bezr.Polska'!$C$19,1)+COUNTIF('3_s.bezr.Polska'!$C$3:'3_s.bezr.Polska'!C16,'3_s.bezr.Polska'!C16)-1</f>
        <v>14</v>
      </c>
      <c r="C17" s="23" t="str">
        <f>INDEX('3_s.bezr.Polska'!B3:G19,MATCH(14,B4:B20,0),1)</f>
        <v>ŚWIĘTOKRZYSKIE</v>
      </c>
      <c r="D17" s="34">
        <f>INDEX('3_s.bezr.Polska'!B3:G19,MATCH(14,B4:B20,0),2)</f>
        <v>8.3000000000000007</v>
      </c>
      <c r="E17" s="49">
        <f>INDEX('3_s.bezr.Polska'!B3:G19,MATCH(14,B4:B20,0),3)</f>
        <v>8.3000000000000007</v>
      </c>
      <c r="F17" s="34">
        <f>INDEX('3_s.bezr.Polska'!B3:G19,MATCH(14,B4:B20,0),4)</f>
        <v>0</v>
      </c>
      <c r="G17" s="49">
        <f>INDEX('3_s.bezr.Polska'!B3:G19,MATCH(14,B4:B20,0),5)</f>
        <v>7.7</v>
      </c>
      <c r="H17" s="34">
        <f>INDEX('3_s.bezr.Polska'!B3:G19,MATCH(14,B4:B20,0),6)</f>
        <v>0.60000000000000053</v>
      </c>
    </row>
    <row r="18" spans="1:8" x14ac:dyDescent="0.25">
      <c r="A18" s="1">
        <v>15</v>
      </c>
      <c r="B18" s="24">
        <f>RANK('3_s.bezr.Polska'!C17,'3_s.bezr.Polska'!$C$3:'3_s.bezr.Polska'!$C$19,1)+COUNTIF('3_s.bezr.Polska'!$C$3:'3_s.bezr.Polska'!C17,'3_s.bezr.Polska'!C17)-1</f>
        <v>17</v>
      </c>
      <c r="C18" s="23" t="str">
        <f>INDEX('3_s.bezr.Polska'!B3:G19,MATCH(15,B4:B20,0),1)</f>
        <v>KUJAWSKO-POMORSKIE</v>
      </c>
      <c r="D18" s="34">
        <f>INDEX('3_s.bezr.Polska'!B3:G19,MATCH(15,B4:B20,0),2)</f>
        <v>8.6999999999999993</v>
      </c>
      <c r="E18" s="49">
        <f>INDEX('3_s.bezr.Polska'!B3:G19,MATCH(15,B4:B20,0),3)</f>
        <v>8.6</v>
      </c>
      <c r="F18" s="34">
        <f>INDEX('3_s.bezr.Polska'!B3:G19,MATCH(15,B4:B20,0),4)</f>
        <v>9.9999999999999645E-2</v>
      </c>
      <c r="G18" s="49">
        <f>INDEX('3_s.bezr.Polska'!B3:G19,MATCH(15,B4:B20,0),5)</f>
        <v>7.6</v>
      </c>
      <c r="H18" s="34">
        <f>INDEX('3_s.bezr.Polska'!B3:G19,MATCH(15,B4:B20,0),6)</f>
        <v>1.0999999999999996</v>
      </c>
    </row>
    <row r="19" spans="1:8" x14ac:dyDescent="0.25">
      <c r="A19" s="1">
        <v>16</v>
      </c>
      <c r="B19" s="79">
        <f>RANK('3_s.bezr.Polska'!C18,'3_s.bezr.Polska'!$C$3:'3_s.bezr.Polska'!$C$19,1)+COUNTIF('3_s.bezr.Polska'!$C$3:'3_s.bezr.Polska'!C18,'3_s.bezr.Polska'!C18)-1</f>
        <v>1</v>
      </c>
      <c r="C19" s="82" t="str">
        <f>INDEX('3_s.bezr.Polska'!B3:G19,MATCH(16,B4:B20,0),1)</f>
        <v>PODKARPACKIE</v>
      </c>
      <c r="D19" s="81">
        <f>INDEX('3_s.bezr.Polska'!B3:G19,MATCH(16,B4:B20,0),2)</f>
        <v>8.9</v>
      </c>
      <c r="E19" s="88">
        <f>INDEX('3_s.bezr.Polska'!B3:G19,MATCH(16,B4:B20,0),3)</f>
        <v>8.9</v>
      </c>
      <c r="F19" s="81">
        <f>INDEX('3_s.bezr.Polska'!B3:G19,MATCH(16,B4:B20,0),4)</f>
        <v>0</v>
      </c>
      <c r="G19" s="88">
        <f>INDEX('3_s.bezr.Polska'!B3:G19,MATCH(16,B4:B20,0),5)</f>
        <v>7.7</v>
      </c>
      <c r="H19" s="81">
        <f>INDEX('3_s.bezr.Polska'!B3:G19,MATCH(16,B4:B20,0),6)</f>
        <v>1.2000000000000002</v>
      </c>
    </row>
    <row r="20" spans="1:8" x14ac:dyDescent="0.25">
      <c r="A20" s="1">
        <v>17</v>
      </c>
      <c r="B20" s="24">
        <f>RANK('3_s.bezr.Polska'!C19,'3_s.bezr.Polska'!$C$3:'3_s.bezr.Polska'!$C$19,1)+COUNTIF('3_s.bezr.Polska'!$C$3:'3_s.bezr.Polska'!C19,'3_s.bezr.Polska'!C19)-1</f>
        <v>13</v>
      </c>
      <c r="C20" s="26" t="str">
        <f>INDEX('3_s.bezr.Polska'!B3:G19,MATCH(17,B4:B20,0),1)</f>
        <v>WARMIŃSKO-MAZURSKIE</v>
      </c>
      <c r="D20" s="34">
        <f>INDEX('3_s.bezr.Polska'!B3:G19,MATCH(17,B4:B20,0),2)</f>
        <v>9.9</v>
      </c>
      <c r="E20" s="49">
        <f>INDEX('3_s.bezr.Polska'!B3:G19,MATCH(17,B4:B20,0),3)</f>
        <v>9.8000000000000007</v>
      </c>
      <c r="F20" s="34">
        <f>INDEX('3_s.bezr.Polska'!B3:G19,MATCH(17,B4:B20,0),4)</f>
        <v>9.9999999999999645E-2</v>
      </c>
      <c r="G20" s="49">
        <f>INDEX('3_s.bezr.Polska'!B3:G19,MATCH(17,B4:B20,0),5)</f>
        <v>8.6999999999999993</v>
      </c>
      <c r="H20" s="34">
        <f>INDEX('3_s.bezr.Polska'!B3:G19,MATCH(17,B4:B20,0),6)</f>
        <v>1.2000000000000011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31"/>
  <sheetViews>
    <sheetView zoomScale="90" zoomScaleNormal="90" workbookViewId="0">
      <selection activeCell="B1" sqref="B1"/>
    </sheetView>
  </sheetViews>
  <sheetFormatPr defaultRowHeight="15" x14ac:dyDescent="0.25"/>
  <cols>
    <col min="1" max="1" width="4.42578125" style="12" customWidth="1"/>
    <col min="2" max="2" width="28" style="13" customWidth="1"/>
    <col min="3" max="3" width="17.7109375" style="13" customWidth="1"/>
    <col min="4" max="4" width="16.140625" style="13" customWidth="1"/>
    <col min="5" max="5" width="14.7109375" style="13" customWidth="1"/>
    <col min="6" max="6" width="17" style="13" customWidth="1"/>
    <col min="7" max="7" width="16" style="13" customWidth="1"/>
    <col min="8" max="8" width="6.5703125" style="13" customWidth="1"/>
    <col min="9" max="9" width="2.42578125" style="13" customWidth="1"/>
    <col min="10" max="16384" width="9.140625" style="13"/>
  </cols>
  <sheetData>
    <row r="1" spans="1:7" ht="16.5" customHeight="1" x14ac:dyDescent="0.4">
      <c r="B1" s="53" t="s">
        <v>93</v>
      </c>
    </row>
    <row r="2" spans="1:7" ht="60" x14ac:dyDescent="0.25">
      <c r="B2" s="21" t="s">
        <v>27</v>
      </c>
      <c r="C2" s="21" t="s">
        <v>112</v>
      </c>
      <c r="D2" s="22" t="s">
        <v>100</v>
      </c>
      <c r="E2" s="21" t="s">
        <v>76</v>
      </c>
      <c r="F2" s="22" t="s">
        <v>111</v>
      </c>
      <c r="G2" s="21" t="s">
        <v>77</v>
      </c>
    </row>
    <row r="3" spans="1:7" x14ac:dyDescent="0.25">
      <c r="A3" s="12">
        <v>1</v>
      </c>
      <c r="B3" s="54" t="s">
        <v>34</v>
      </c>
      <c r="C3" s="52">
        <v>6.1</v>
      </c>
      <c r="D3" s="55">
        <v>6.1</v>
      </c>
      <c r="E3" s="56">
        <f>($C$3)-$D$3</f>
        <v>0</v>
      </c>
      <c r="F3" s="55">
        <v>5.0999999999999996</v>
      </c>
      <c r="G3" s="52">
        <f>($C$3)-$F$3</f>
        <v>1</v>
      </c>
    </row>
    <row r="4" spans="1:7" x14ac:dyDescent="0.25">
      <c r="A4" s="12">
        <v>2</v>
      </c>
      <c r="B4" s="57" t="s">
        <v>43</v>
      </c>
      <c r="C4" s="58">
        <v>8.9</v>
      </c>
      <c r="D4" s="55">
        <v>8.9</v>
      </c>
      <c r="E4" s="58">
        <f>($C$4)-$D$4</f>
        <v>0</v>
      </c>
      <c r="F4" s="55">
        <v>7.7</v>
      </c>
      <c r="G4" s="58">
        <f>($C$4)-$F$4</f>
        <v>1.2000000000000002</v>
      </c>
    </row>
    <row r="5" spans="1:7" x14ac:dyDescent="0.25">
      <c r="A5" s="12">
        <v>3</v>
      </c>
      <c r="B5" s="16" t="s">
        <v>51</v>
      </c>
      <c r="C5" s="17">
        <v>14.6</v>
      </c>
      <c r="D5" s="33">
        <v>14.2</v>
      </c>
      <c r="E5" s="34">
        <f>($C$5)-$D$5</f>
        <v>0.40000000000000036</v>
      </c>
      <c r="F5" s="33">
        <v>13.1</v>
      </c>
      <c r="G5" s="34">
        <f>($C$5)-$F$5</f>
        <v>1.5</v>
      </c>
    </row>
    <row r="6" spans="1:7" x14ac:dyDescent="0.25">
      <c r="A6" s="12">
        <v>4</v>
      </c>
      <c r="B6" s="16" t="s">
        <v>52</v>
      </c>
      <c r="C6" s="17">
        <v>15.5</v>
      </c>
      <c r="D6" s="33">
        <v>15.3</v>
      </c>
      <c r="E6" s="34">
        <f>($C$6)-$D$6</f>
        <v>0.19999999999999929</v>
      </c>
      <c r="F6" s="33">
        <v>14.3</v>
      </c>
      <c r="G6" s="34">
        <f>($C$6)-$F$6</f>
        <v>1.1999999999999993</v>
      </c>
    </row>
    <row r="7" spans="1:7" x14ac:dyDescent="0.25">
      <c r="A7" s="12">
        <v>5</v>
      </c>
      <c r="B7" s="16" t="s">
        <v>53</v>
      </c>
      <c r="C7" s="17">
        <v>5.7</v>
      </c>
      <c r="D7" s="33">
        <v>5.7</v>
      </c>
      <c r="E7" s="34">
        <f>($C$7)-$D$7</f>
        <v>0</v>
      </c>
      <c r="F7" s="33">
        <v>4.3</v>
      </c>
      <c r="G7" s="34">
        <f>($C$7)-$F$7</f>
        <v>1.4000000000000004</v>
      </c>
    </row>
    <row r="8" spans="1:7" x14ac:dyDescent="0.25">
      <c r="A8" s="12">
        <v>6</v>
      </c>
      <c r="B8" s="16" t="s">
        <v>54</v>
      </c>
      <c r="C8" s="17">
        <v>11.3</v>
      </c>
      <c r="D8" s="33">
        <v>11.2</v>
      </c>
      <c r="E8" s="34">
        <f>($C$8)-$D$8</f>
        <v>0.10000000000000142</v>
      </c>
      <c r="F8" s="33">
        <v>9.5</v>
      </c>
      <c r="G8" s="34">
        <f>($C$8)-$F$8</f>
        <v>1.8000000000000007</v>
      </c>
    </row>
    <row r="9" spans="1:7" x14ac:dyDescent="0.25">
      <c r="A9" s="12">
        <v>7</v>
      </c>
      <c r="B9" s="16" t="s">
        <v>55</v>
      </c>
      <c r="C9" s="17">
        <v>10.6</v>
      </c>
      <c r="D9" s="33">
        <v>10.5</v>
      </c>
      <c r="E9" s="34">
        <f>($C$9)-$D$9</f>
        <v>9.9999999999999645E-2</v>
      </c>
      <c r="F9" s="33">
        <v>9</v>
      </c>
      <c r="G9" s="34">
        <f>($C$9)-$F$9</f>
        <v>1.5999999999999996</v>
      </c>
    </row>
    <row r="10" spans="1:7" x14ac:dyDescent="0.25">
      <c r="A10" s="12">
        <v>8</v>
      </c>
      <c r="B10" s="16" t="s">
        <v>56</v>
      </c>
      <c r="C10" s="17">
        <v>8.1999999999999993</v>
      </c>
      <c r="D10" s="33">
        <v>8.1</v>
      </c>
      <c r="E10" s="34">
        <f>($C$10)-$D$10</f>
        <v>9.9999999999999645E-2</v>
      </c>
      <c r="F10" s="33">
        <v>7.4</v>
      </c>
      <c r="G10" s="34">
        <f>($C$10)-$F$10</f>
        <v>0.79999999999999893</v>
      </c>
    </row>
    <row r="11" spans="1:7" x14ac:dyDescent="0.25">
      <c r="A11" s="12">
        <v>9</v>
      </c>
      <c r="B11" s="16" t="s">
        <v>57</v>
      </c>
      <c r="C11" s="17">
        <v>6.4</v>
      </c>
      <c r="D11" s="33">
        <v>6.1</v>
      </c>
      <c r="E11" s="34">
        <f>($C$11)-$D$11</f>
        <v>0.30000000000000071</v>
      </c>
      <c r="F11" s="33">
        <v>5</v>
      </c>
      <c r="G11" s="34">
        <f>($C$11)-$F$11</f>
        <v>1.4000000000000004</v>
      </c>
    </row>
    <row r="12" spans="1:7" x14ac:dyDescent="0.25">
      <c r="A12" s="12">
        <v>10</v>
      </c>
      <c r="B12" s="16" t="s">
        <v>58</v>
      </c>
      <c r="C12" s="35">
        <v>16.600000000000001</v>
      </c>
      <c r="D12" s="33">
        <v>15.9</v>
      </c>
      <c r="E12" s="34">
        <f>($C$12)-$D$12</f>
        <v>0.70000000000000107</v>
      </c>
      <c r="F12" s="33">
        <v>15.5</v>
      </c>
      <c r="G12" s="34">
        <f>($C$12)-$F$12</f>
        <v>1.1000000000000014</v>
      </c>
    </row>
    <row r="13" spans="1:7" x14ac:dyDescent="0.25">
      <c r="A13" s="12">
        <v>11</v>
      </c>
      <c r="B13" s="16" t="s">
        <v>59</v>
      </c>
      <c r="C13" s="17">
        <v>13.7</v>
      </c>
      <c r="D13" s="33">
        <v>13.7</v>
      </c>
      <c r="E13" s="34">
        <f>($C$13)-$D$13</f>
        <v>0</v>
      </c>
      <c r="F13" s="33">
        <v>12</v>
      </c>
      <c r="G13" s="34">
        <f>($C$13)-$F$13</f>
        <v>1.6999999999999993</v>
      </c>
    </row>
    <row r="14" spans="1:7" x14ac:dyDescent="0.25">
      <c r="A14" s="12">
        <v>12</v>
      </c>
      <c r="B14" s="16" t="s">
        <v>60</v>
      </c>
      <c r="C14" s="17">
        <v>9.1</v>
      </c>
      <c r="D14" s="33">
        <v>8.9</v>
      </c>
      <c r="E14" s="34">
        <f>($C$14)-$D$14</f>
        <v>0.19999999999999929</v>
      </c>
      <c r="F14" s="33">
        <v>7.7</v>
      </c>
      <c r="G14" s="34">
        <f>($C$14)-$F$14</f>
        <v>1.3999999999999995</v>
      </c>
    </row>
    <row r="15" spans="1:7" x14ac:dyDescent="0.25">
      <c r="A15" s="12">
        <v>13</v>
      </c>
      <c r="B15" s="16" t="s">
        <v>61</v>
      </c>
      <c r="C15" s="17">
        <v>10.8</v>
      </c>
      <c r="D15" s="33">
        <v>10.5</v>
      </c>
      <c r="E15" s="34">
        <f>($C$15)-$D$15</f>
        <v>0.30000000000000071</v>
      </c>
      <c r="F15" s="33">
        <v>9.3000000000000007</v>
      </c>
      <c r="G15" s="34">
        <f>($C$15)-$F$15</f>
        <v>1.5</v>
      </c>
    </row>
    <row r="16" spans="1:7" x14ac:dyDescent="0.25">
      <c r="A16" s="12">
        <v>14</v>
      </c>
      <c r="B16" s="16" t="s">
        <v>62</v>
      </c>
      <c r="C16" s="17">
        <v>5.6</v>
      </c>
      <c r="D16" s="33">
        <v>5.8</v>
      </c>
      <c r="E16" s="34">
        <f>($C$16)-$D$16</f>
        <v>-0.20000000000000018</v>
      </c>
      <c r="F16" s="33">
        <v>4.2</v>
      </c>
      <c r="G16" s="34">
        <f>($C$16)-$F$16</f>
        <v>1.3999999999999995</v>
      </c>
    </row>
    <row r="17" spans="1:7" x14ac:dyDescent="0.25">
      <c r="A17" s="12">
        <v>15</v>
      </c>
      <c r="B17" s="16" t="s">
        <v>63</v>
      </c>
      <c r="C17" s="17">
        <v>16.2</v>
      </c>
      <c r="D17" s="33">
        <v>16.100000000000001</v>
      </c>
      <c r="E17" s="34">
        <f>($C$17)-$D$17</f>
        <v>9.9999999999997868E-2</v>
      </c>
      <c r="F17" s="33">
        <v>15.3</v>
      </c>
      <c r="G17" s="34">
        <f>($C$17)-$F$17</f>
        <v>0.89999999999999858</v>
      </c>
    </row>
    <row r="18" spans="1:7" x14ac:dyDescent="0.25">
      <c r="A18" s="12">
        <v>16</v>
      </c>
      <c r="B18" s="16" t="s">
        <v>64</v>
      </c>
      <c r="C18" s="17">
        <v>13.2</v>
      </c>
      <c r="D18" s="33">
        <v>13.2</v>
      </c>
      <c r="E18" s="34">
        <f>($C$18)-$D$18</f>
        <v>0</v>
      </c>
      <c r="F18" s="33">
        <v>12</v>
      </c>
      <c r="G18" s="34">
        <f>($C$18)-$F$18</f>
        <v>1.1999999999999993</v>
      </c>
    </row>
    <row r="19" spans="1:7" x14ac:dyDescent="0.25">
      <c r="A19" s="12">
        <v>17</v>
      </c>
      <c r="B19" s="16" t="s">
        <v>65</v>
      </c>
      <c r="C19" s="17">
        <v>11.7</v>
      </c>
      <c r="D19" s="33">
        <v>11.6</v>
      </c>
      <c r="E19" s="34">
        <f>($C$19)-$D$19</f>
        <v>9.9999999999999645E-2</v>
      </c>
      <c r="F19" s="33">
        <v>11.3</v>
      </c>
      <c r="G19" s="34">
        <f>($C$19)-$F$19</f>
        <v>0.39999999999999858</v>
      </c>
    </row>
    <row r="20" spans="1:7" x14ac:dyDescent="0.25">
      <c r="A20" s="12">
        <v>18</v>
      </c>
      <c r="B20" s="16" t="s">
        <v>66</v>
      </c>
      <c r="C20" s="17">
        <v>12.2</v>
      </c>
      <c r="D20" s="33">
        <v>12.2</v>
      </c>
      <c r="E20" s="34">
        <f>($C$20)-$D$20</f>
        <v>0</v>
      </c>
      <c r="F20" s="33">
        <v>10</v>
      </c>
      <c r="G20" s="34">
        <f>($C$20)-$F$20</f>
        <v>2.1999999999999993</v>
      </c>
    </row>
    <row r="21" spans="1:7" x14ac:dyDescent="0.25">
      <c r="A21" s="12">
        <v>19</v>
      </c>
      <c r="B21" s="16" t="s">
        <v>67</v>
      </c>
      <c r="C21" s="17">
        <v>8.8000000000000007</v>
      </c>
      <c r="D21" s="33">
        <v>8.6999999999999993</v>
      </c>
      <c r="E21" s="34">
        <f>($C$21)-$D$21</f>
        <v>0.10000000000000142</v>
      </c>
      <c r="F21" s="33">
        <v>7.7</v>
      </c>
      <c r="G21" s="34">
        <f>($C$21)-$F$21</f>
        <v>1.1000000000000005</v>
      </c>
    </row>
    <row r="22" spans="1:7" x14ac:dyDescent="0.25">
      <c r="A22" s="12">
        <v>20</v>
      </c>
      <c r="B22" s="16" t="s">
        <v>68</v>
      </c>
      <c r="C22" s="17">
        <v>7.2</v>
      </c>
      <c r="D22" s="33">
        <v>7.2</v>
      </c>
      <c r="E22" s="34">
        <f>($C$22)-$D$22</f>
        <v>0</v>
      </c>
      <c r="F22" s="33">
        <v>6.3</v>
      </c>
      <c r="G22" s="34">
        <f>($C$22)-$F$22</f>
        <v>0.90000000000000036</v>
      </c>
    </row>
    <row r="23" spans="1:7" x14ac:dyDescent="0.25">
      <c r="A23" s="12">
        <v>21</v>
      </c>
      <c r="B23" s="16" t="s">
        <v>69</v>
      </c>
      <c r="C23" s="17">
        <v>6</v>
      </c>
      <c r="D23" s="33">
        <v>6.1</v>
      </c>
      <c r="E23" s="34">
        <f>($C$23)-$D$23</f>
        <v>-9.9999999999999645E-2</v>
      </c>
      <c r="F23" s="33">
        <v>4.5999999999999996</v>
      </c>
      <c r="G23" s="34">
        <f>($C$23)-$F$23</f>
        <v>1.4000000000000004</v>
      </c>
    </row>
    <row r="24" spans="1:7" x14ac:dyDescent="0.25">
      <c r="A24" s="12">
        <v>22</v>
      </c>
      <c r="B24" s="16" t="s">
        <v>70</v>
      </c>
      <c r="C24" s="17">
        <v>14</v>
      </c>
      <c r="D24" s="33">
        <v>13.7</v>
      </c>
      <c r="E24" s="34">
        <f>($C$24)-$D$24</f>
        <v>0.30000000000000071</v>
      </c>
      <c r="F24" s="33">
        <v>12.4</v>
      </c>
      <c r="G24" s="34">
        <f>($C$24)-$F$24</f>
        <v>1.5999999999999996</v>
      </c>
    </row>
    <row r="25" spans="1:7" x14ac:dyDescent="0.25">
      <c r="A25" s="12">
        <v>23</v>
      </c>
      <c r="B25" s="16" t="s">
        <v>71</v>
      </c>
      <c r="C25" s="17">
        <v>7.2</v>
      </c>
      <c r="D25" s="33">
        <v>7.1</v>
      </c>
      <c r="E25" s="34">
        <f>($C$25)-$D$25</f>
        <v>0.10000000000000053</v>
      </c>
      <c r="F25" s="33">
        <v>6.1</v>
      </c>
      <c r="G25" s="34">
        <f>($C$25)-$F$25</f>
        <v>1.1000000000000005</v>
      </c>
    </row>
    <row r="26" spans="1:7" x14ac:dyDescent="0.25">
      <c r="A26" s="12">
        <v>24</v>
      </c>
      <c r="B26" s="16" t="s">
        <v>72</v>
      </c>
      <c r="C26" s="35">
        <v>3.1</v>
      </c>
      <c r="D26" s="33">
        <v>3</v>
      </c>
      <c r="E26" s="34">
        <f>($C$26)-$D$26</f>
        <v>0.10000000000000009</v>
      </c>
      <c r="F26" s="33">
        <v>2.2000000000000002</v>
      </c>
      <c r="G26" s="34">
        <f>($C$26)-$F$26</f>
        <v>0.89999999999999991</v>
      </c>
    </row>
    <row r="27" spans="1:7" x14ac:dyDescent="0.25">
      <c r="A27" s="12">
        <v>25</v>
      </c>
      <c r="B27" s="16" t="s">
        <v>73</v>
      </c>
      <c r="C27" s="17">
        <v>11.1</v>
      </c>
      <c r="D27" s="33">
        <v>11.1</v>
      </c>
      <c r="E27" s="34">
        <f>($C$27)-$D$27</f>
        <v>0</v>
      </c>
      <c r="F27" s="33">
        <v>10.199999999999999</v>
      </c>
      <c r="G27" s="34">
        <f>($C$27)-$F$27</f>
        <v>0.90000000000000036</v>
      </c>
    </row>
    <row r="28" spans="1:7" x14ac:dyDescent="0.25">
      <c r="A28" s="12">
        <v>26</v>
      </c>
      <c r="B28" s="16" t="s">
        <v>74</v>
      </c>
      <c r="C28" s="17">
        <v>5.6</v>
      </c>
      <c r="D28" s="33">
        <v>5.6</v>
      </c>
      <c r="E28" s="34">
        <f>($C$28)-$D$28</f>
        <v>0</v>
      </c>
      <c r="F28" s="33">
        <v>4.8</v>
      </c>
      <c r="G28" s="34">
        <f>($C$28)-$F$28</f>
        <v>0.79999999999999982</v>
      </c>
    </row>
    <row r="29" spans="1:7" x14ac:dyDescent="0.25">
      <c r="A29" s="12">
        <v>27</v>
      </c>
      <c r="B29" s="16" t="s">
        <v>75</v>
      </c>
      <c r="C29" s="17">
        <v>8.5</v>
      </c>
      <c r="D29" s="36">
        <v>8.6</v>
      </c>
      <c r="E29" s="34">
        <f>($C$29)-$D$29</f>
        <v>-9.9999999999999645E-2</v>
      </c>
      <c r="F29" s="36">
        <v>7.3</v>
      </c>
      <c r="G29" s="34">
        <f>($C$29)-$F$29</f>
        <v>1.2000000000000002</v>
      </c>
    </row>
    <row r="30" spans="1:7" x14ac:dyDescent="0.25">
      <c r="B30" s="7" t="s">
        <v>95</v>
      </c>
    </row>
    <row r="31" spans="1:7" x14ac:dyDescent="0.25">
      <c r="B31" s="7"/>
    </row>
  </sheetData>
  <printOptions horizontalCentered="1"/>
  <pageMargins left="0" right="0" top="0.70866141732283472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0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3.28515625" style="83" customWidth="1"/>
    <col min="2" max="2" width="5.85546875" style="1" customWidth="1"/>
    <col min="3" max="3" width="27.7109375" style="1" customWidth="1"/>
    <col min="4" max="4" width="16.5703125" style="1" customWidth="1"/>
    <col min="5" max="5" width="16.85546875" style="1" customWidth="1"/>
    <col min="6" max="6" width="15.7109375" style="1" customWidth="1"/>
    <col min="7" max="7" width="16.140625" style="1" customWidth="1"/>
    <col min="8" max="8" width="15.7109375" style="1" customWidth="1"/>
    <col min="9" max="17" width="9.140625" style="1"/>
    <col min="18" max="18" width="3.5703125" style="1" customWidth="1"/>
    <col min="19" max="16384" width="9.140625" style="1"/>
  </cols>
  <sheetData>
    <row r="1" spans="1:8" ht="18.75" x14ac:dyDescent="0.4">
      <c r="B1" s="53" t="s">
        <v>93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60"/>
      <c r="D2" s="62"/>
      <c r="E2" s="13"/>
      <c r="F2" s="13"/>
      <c r="G2" s="13"/>
      <c r="H2" s="13"/>
    </row>
    <row r="3" spans="1:8" ht="60" x14ac:dyDescent="0.25">
      <c r="B3" s="66" t="s">
        <v>91</v>
      </c>
      <c r="C3" s="20" t="str">
        <f>T('4_s.bezr.pow.'!B2)</f>
        <v>powiaty</v>
      </c>
      <c r="D3" s="20" t="str">
        <f>T('4_s.bezr.pow.'!C2)</f>
        <v>Stopa bezrobocia stan na 30 XI '20 r. (w%) **</v>
      </c>
      <c r="E3" s="20" t="str">
        <f>T('4_s.bezr.pow.'!D2)</f>
        <v>Stopa bezrobocia stan na 31 X '20 r. (w%) **</v>
      </c>
      <c r="F3" s="20" t="str">
        <f>T('4_s.bezr.pow.'!E2)</f>
        <v>wzrost/spadek do poprzedniego miesiąca (pkt. proc.)</v>
      </c>
      <c r="G3" s="20" t="str">
        <f>T('4_s.bezr.pow.'!F2)</f>
        <v>Stopa bezrobocia stan na 30 XI '19 r. (w%) **</v>
      </c>
      <c r="H3" s="20" t="str">
        <f>T('4_s.bezr.pow.'!G2)</f>
        <v>wzrost/spadek do analogicznego okresu ubr. (pkt. proc.)</v>
      </c>
    </row>
    <row r="4" spans="1:8" x14ac:dyDescent="0.25">
      <c r="A4" s="83">
        <v>1</v>
      </c>
      <c r="B4" s="24">
        <f>RANK('4_s.bezr.pow.'!C3,'4_s.bezr.pow.'!$C$3:'4_s.bezr.pow.'!$C$29,1)+COUNTIF('4_s.bezr.pow.'!$C$3:'4_s.bezr.pow.'!C3,'4_s.bezr.pow.'!C3)-1</f>
        <v>6</v>
      </c>
      <c r="C4" s="67" t="str">
        <f>INDEX('4_s.bezr.pow.'!B3:G29,MATCH(1,B4:B30,0),1)</f>
        <v>Powiat m.Krosno</v>
      </c>
      <c r="D4" s="59">
        <f>INDEX('4_s.bezr.pow.'!B3:G29,MATCH(1,B4:B30,0),2)</f>
        <v>3.1</v>
      </c>
      <c r="E4" s="33">
        <f>INDEX('4_s.bezr.pow.'!B3:G29,MATCH(1,B4:B30,0),3)</f>
        <v>3</v>
      </c>
      <c r="F4" s="31">
        <f>INDEX('4_s.bezr.pow.'!B3:G29,MATCH(1,B4:B30,0),4)</f>
        <v>0.10000000000000009</v>
      </c>
      <c r="G4" s="33">
        <f>INDEX('4_s.bezr.pow.'!B3:G29,MATCH(1,B4:B30,0),5)</f>
        <v>2.2000000000000002</v>
      </c>
      <c r="H4" s="31">
        <f>INDEX('4_s.bezr.pow.'!B3:G29,MATCH(1,B4:B30,0),6)</f>
        <v>0.89999999999999991</v>
      </c>
    </row>
    <row r="5" spans="1:8" x14ac:dyDescent="0.25">
      <c r="A5" s="83">
        <v>2</v>
      </c>
      <c r="B5" s="24">
        <f>RANK('4_s.bezr.pow.'!C4,'4_s.bezr.pow.'!$C$3:'4_s.bezr.pow.'!$C$29,1)+COUNTIF('4_s.bezr.pow.'!$C$3:'4_s.bezr.pow.'!C4,'4_s.bezr.pow.'!C4)-1</f>
        <v>13</v>
      </c>
      <c r="C5" s="23" t="str">
        <f>INDEX('4_s.bezr.pow.'!B3:G29,MATCH(2,B4:B30,0),1)</f>
        <v>Powiat mielecki</v>
      </c>
      <c r="D5" s="34">
        <f>INDEX('4_s.bezr.pow.'!B3:G29,MATCH(2,B4:B30,0),2)</f>
        <v>5.6</v>
      </c>
      <c r="E5" s="33">
        <f>INDEX('4_s.bezr.pow.'!B3:G29,MATCH(2,B4:B30,0),3)</f>
        <v>5.8</v>
      </c>
      <c r="F5" s="31">
        <f>INDEX('4_s.bezr.pow.'!B3:G29,MATCH(2,B4:B30,0),4)</f>
        <v>-0.20000000000000018</v>
      </c>
      <c r="G5" s="33">
        <f>INDEX('4_s.bezr.pow.'!B3:G29,MATCH(2,B4:B30,0),5)</f>
        <v>4.2</v>
      </c>
      <c r="H5" s="31">
        <f>INDEX('4_s.bezr.pow.'!B3:G29,MATCH(2,B4:B30,0),6)</f>
        <v>1.3999999999999995</v>
      </c>
    </row>
    <row r="6" spans="1:8" x14ac:dyDescent="0.25">
      <c r="A6" s="83">
        <v>3</v>
      </c>
      <c r="B6" s="24">
        <f>RANK('4_s.bezr.pow.'!C5,'4_s.bezr.pow.'!$C$3:'4_s.bezr.pow.'!$C$29,1)+COUNTIF('4_s.bezr.pow.'!$C$3:'4_s.bezr.pow.'!C5,'4_s.bezr.pow.'!C5)-1</f>
        <v>24</v>
      </c>
      <c r="C6" s="23" t="str">
        <f>INDEX('4_s.bezr.pow.'!B3:G29,MATCH(3,B4:B30,0),1)</f>
        <v>Powiat m.Rzeszów</v>
      </c>
      <c r="D6" s="34">
        <f>INDEX('4_s.bezr.pow.'!B3:G29,MATCH(3,B4:B30,0),2)</f>
        <v>5.6</v>
      </c>
      <c r="E6" s="33">
        <f>INDEX('4_s.bezr.pow.'!B3:G29,MATCH(3,B4:B30,0),3)</f>
        <v>5.6</v>
      </c>
      <c r="F6" s="31">
        <f>INDEX('4_s.bezr.pow.'!B3:G29,MATCH(3,B4:B30,0),4)</f>
        <v>0</v>
      </c>
      <c r="G6" s="33">
        <f>INDEX('4_s.bezr.pow.'!B3:G29,MATCH(3,B4:B30,0),5)</f>
        <v>4.8</v>
      </c>
      <c r="H6" s="31">
        <f>INDEX('4_s.bezr.pow.'!B3:G29,MATCH(3,B4:B30,0),6)</f>
        <v>0.79999999999999982</v>
      </c>
    </row>
    <row r="7" spans="1:8" x14ac:dyDescent="0.25">
      <c r="A7" s="83">
        <v>4</v>
      </c>
      <c r="B7" s="24">
        <f>RANK('4_s.bezr.pow.'!C6,'4_s.bezr.pow.'!$C$3:'4_s.bezr.pow.'!$C$29,1)+COUNTIF('4_s.bezr.pow.'!$C$3:'4_s.bezr.pow.'!C6,'4_s.bezr.pow.'!C6)-1</f>
        <v>25</v>
      </c>
      <c r="C7" s="23" t="str">
        <f>INDEX('4_s.bezr.pow.'!B3:G29,MATCH(4,B4:B30,0),1)</f>
        <v>Powiat dębicki</v>
      </c>
      <c r="D7" s="34">
        <f>INDEX('4_s.bezr.pow.'!B3:G29,MATCH(4,B4:B30,0),2)</f>
        <v>5.7</v>
      </c>
      <c r="E7" s="33">
        <f>INDEX('4_s.bezr.pow.'!B3:G29,MATCH(4,B4:B30,0),3)</f>
        <v>5.7</v>
      </c>
      <c r="F7" s="31">
        <f>INDEX('4_s.bezr.pow.'!B3:G29,MATCH(4,B4:B30,0),4)</f>
        <v>0</v>
      </c>
      <c r="G7" s="33">
        <f>INDEX('4_s.bezr.pow.'!B3:G29,MATCH(4,B4:B30,0),5)</f>
        <v>4.3</v>
      </c>
      <c r="H7" s="31">
        <f>INDEX('4_s.bezr.pow.'!B3:G29,MATCH(4,B4:B30,0),6)</f>
        <v>1.4000000000000004</v>
      </c>
    </row>
    <row r="8" spans="1:8" x14ac:dyDescent="0.25">
      <c r="A8" s="83">
        <v>5</v>
      </c>
      <c r="B8" s="24">
        <f>RANK('4_s.bezr.pow.'!C7,'4_s.bezr.pow.'!$C$3:'4_s.bezr.pow.'!$C$29,1)+COUNTIF('4_s.bezr.pow.'!$C$3:'4_s.bezr.pow.'!C7,'4_s.bezr.pow.'!C7)-1</f>
        <v>4</v>
      </c>
      <c r="C8" s="23" t="str">
        <f>INDEX('4_s.bezr.pow.'!B3:G29,MATCH(5,B4:B30,0),1)</f>
        <v>Powiat stalowowolski</v>
      </c>
      <c r="D8" s="34">
        <f>INDEX('4_s.bezr.pow.'!B3:G29,MATCH(5,B4:B30,0),2)</f>
        <v>6</v>
      </c>
      <c r="E8" s="33">
        <f>INDEX('4_s.bezr.pow.'!B3:G29,MATCH(5,B4:B30,0),3)</f>
        <v>6.1</v>
      </c>
      <c r="F8" s="31">
        <f>INDEX('4_s.bezr.pow.'!B3:G29,MATCH(5,B4:B30,0),4)</f>
        <v>-9.9999999999999645E-2</v>
      </c>
      <c r="G8" s="33">
        <f>INDEX('4_s.bezr.pow.'!B3:G29,MATCH(5,B4:B30,0),5)</f>
        <v>4.5999999999999996</v>
      </c>
      <c r="H8" s="31">
        <f>INDEX('4_s.bezr.pow.'!B3:G29,MATCH(5,B4:B30,0),6)</f>
        <v>1.4000000000000004</v>
      </c>
    </row>
    <row r="9" spans="1:8" x14ac:dyDescent="0.25">
      <c r="A9" s="83">
        <v>6</v>
      </c>
      <c r="B9" s="24">
        <f>RANK('4_s.bezr.pow.'!C8,'4_s.bezr.pow.'!$C$3:'4_s.bezr.pow.'!$C$29,1)+COUNTIF('4_s.bezr.pow.'!$C$3:'4_s.bezr.pow.'!C8,'4_s.bezr.pow.'!C8)-1</f>
        <v>18</v>
      </c>
      <c r="C9" s="23" t="str">
        <f>INDEX('4_s.bezr.pow.'!B3:G29,MATCH(6,B4:B30,0),1)</f>
        <v>POLSKA</v>
      </c>
      <c r="D9" s="34">
        <f>INDEX('4_s.bezr.pow.'!B3:G29,MATCH(6,B4:B30,0),2)</f>
        <v>6.1</v>
      </c>
      <c r="E9" s="33">
        <f>INDEX('4_s.bezr.pow.'!B3:G29,MATCH(6,B4:B30,0),3)</f>
        <v>6.1</v>
      </c>
      <c r="F9" s="31">
        <f>INDEX('4_s.bezr.pow.'!B3:G29,MATCH(6,B4:B30,0),4)</f>
        <v>0</v>
      </c>
      <c r="G9" s="33">
        <f>INDEX('4_s.bezr.pow.'!B3:G29,MATCH(6,B4:B30,0),5)</f>
        <v>5.0999999999999996</v>
      </c>
      <c r="H9" s="31">
        <f>INDEX('4_s.bezr.pow.'!B3:G29,MATCH(6,B4:B30,0),6)</f>
        <v>1</v>
      </c>
    </row>
    <row r="10" spans="1:8" x14ac:dyDescent="0.25">
      <c r="A10" s="83">
        <v>7</v>
      </c>
      <c r="B10" s="24">
        <f>RANK('4_s.bezr.pow.'!C9,'4_s.bezr.pow.'!$C$3:'4_s.bezr.pow.'!$C$29,1)+COUNTIF('4_s.bezr.pow.'!$C$3:'4_s.bezr.pow.'!C9,'4_s.bezr.pow.'!C9)-1</f>
        <v>15</v>
      </c>
      <c r="C10" s="26" t="str">
        <f>INDEX('4_s.bezr.pow.'!B3:G29,MATCH(7,B4:B30,0),1)</f>
        <v>Powiat krośnieński</v>
      </c>
      <c r="D10" s="34">
        <f>INDEX('4_s.bezr.pow.'!B3:G29,MATCH(7,B4:B30,0),2)</f>
        <v>6.4</v>
      </c>
      <c r="E10" s="33">
        <f>INDEX('4_s.bezr.pow.'!B3:G29,MATCH(7,B4:B30,0),3)</f>
        <v>6.1</v>
      </c>
      <c r="F10" s="31">
        <f>INDEX('4_s.bezr.pow.'!B3:G29,MATCH(7,B4:B30,0),4)</f>
        <v>0.30000000000000071</v>
      </c>
      <c r="G10" s="33">
        <f>INDEX('4_s.bezr.pow.'!B3:G29,MATCH(7,B4:B30,0),5)</f>
        <v>5</v>
      </c>
      <c r="H10" s="31">
        <f>INDEX('4_s.bezr.pow.'!B3:G29,MATCH(7,B4:B30,0),6)</f>
        <v>1.4000000000000004</v>
      </c>
    </row>
    <row r="11" spans="1:8" x14ac:dyDescent="0.25">
      <c r="A11" s="83">
        <v>8</v>
      </c>
      <c r="B11" s="24">
        <f>RANK('4_s.bezr.pow.'!C10,'4_s.bezr.pow.'!$C$3:'4_s.bezr.pow.'!$C$29,1)+COUNTIF('4_s.bezr.pow.'!$C$3:'4_s.bezr.pow.'!C10,'4_s.bezr.pow.'!C10)-1</f>
        <v>10</v>
      </c>
      <c r="C11" s="23" t="str">
        <f>INDEX('4_s.bezr.pow.'!B3:G29,MATCH(8,B4:B30,0),1)</f>
        <v>Powiat sanocki</v>
      </c>
      <c r="D11" s="34">
        <f>INDEX('4_s.bezr.pow.'!B3:G29,MATCH(8,B4:B30,0),2)</f>
        <v>7.2</v>
      </c>
      <c r="E11" s="33">
        <f>INDEX('4_s.bezr.pow.'!B3:G29,MATCH(8,B4:B30,0),3)</f>
        <v>7.2</v>
      </c>
      <c r="F11" s="31">
        <f>INDEX('4_s.bezr.pow.'!B3:G29,MATCH(8,B4:B30,0),4)</f>
        <v>0</v>
      </c>
      <c r="G11" s="33">
        <f>INDEX('4_s.bezr.pow.'!B3:G29,MATCH(8,B4:B30,0),5)</f>
        <v>6.3</v>
      </c>
      <c r="H11" s="31">
        <f>INDEX('4_s.bezr.pow.'!B3:G29,MATCH(8,B4:B30,0),6)</f>
        <v>0.90000000000000036</v>
      </c>
    </row>
    <row r="12" spans="1:8" x14ac:dyDescent="0.25">
      <c r="A12" s="83">
        <v>9</v>
      </c>
      <c r="B12" s="24">
        <f>RANK('4_s.bezr.pow.'!C11,'4_s.bezr.pow.'!$C$3:'4_s.bezr.pow.'!$C$29,1)+COUNTIF('4_s.bezr.pow.'!$C$3:'4_s.bezr.pow.'!C11,'4_s.bezr.pow.'!C11)-1</f>
        <v>7</v>
      </c>
      <c r="C12" s="23" t="str">
        <f>INDEX('4_s.bezr.pow.'!B3:G29,MATCH(9,B4:B30,0),1)</f>
        <v>Powiat tarnobrzeski</v>
      </c>
      <c r="D12" s="34">
        <f>INDEX('4_s.bezr.pow.'!B3:G29,MATCH(9,B4:B30,0),2)</f>
        <v>7.2</v>
      </c>
      <c r="E12" s="33">
        <f>INDEX('4_s.bezr.pow.'!B3:G29,MATCH(9,B4:B30,0),3)</f>
        <v>7.1</v>
      </c>
      <c r="F12" s="31">
        <f>INDEX('4_s.bezr.pow.'!B3:G29,MATCH(9,B4:B30,0),4)</f>
        <v>0.10000000000000053</v>
      </c>
      <c r="G12" s="33">
        <f>INDEX('4_s.bezr.pow.'!B3:G29,MATCH(9,B4:B30,0),5)</f>
        <v>6.1</v>
      </c>
      <c r="H12" s="31">
        <f>INDEX('4_s.bezr.pow.'!B3:G29,MATCH(9,B4:B30,0),6)</f>
        <v>1.1000000000000005</v>
      </c>
    </row>
    <row r="13" spans="1:8" x14ac:dyDescent="0.25">
      <c r="A13" s="83">
        <v>10</v>
      </c>
      <c r="B13" s="24">
        <f>RANK('4_s.bezr.pow.'!C12,'4_s.bezr.pow.'!$C$3:'4_s.bezr.pow.'!$C$29,1)+COUNTIF('4_s.bezr.pow.'!$C$3:'4_s.bezr.pow.'!C12,'4_s.bezr.pow.'!C12)-1</f>
        <v>27</v>
      </c>
      <c r="C13" s="23" t="str">
        <f>INDEX('4_s.bezr.pow.'!B3:G29,MATCH(10,B4:B30,0),1)</f>
        <v>Powiat kolbuszowski</v>
      </c>
      <c r="D13" s="34">
        <f>INDEX('4_s.bezr.pow.'!B3:G29,MATCH(10,B4:B30,0),2)</f>
        <v>8.1999999999999993</v>
      </c>
      <c r="E13" s="33">
        <f>INDEX('4_s.bezr.pow.'!B3:G29,MATCH(10,B4:B30,0),3)</f>
        <v>8.1</v>
      </c>
      <c r="F13" s="31">
        <f>INDEX('4_s.bezr.pow.'!B3:G29,MATCH(10,B4:B30,0),4)</f>
        <v>9.9999999999999645E-2</v>
      </c>
      <c r="G13" s="33">
        <f>INDEX('4_s.bezr.pow.'!B3:G29,MATCH(10,B4:B30,0),5)</f>
        <v>7.4</v>
      </c>
      <c r="H13" s="31">
        <f>INDEX('4_s.bezr.pow.'!B3:G29,MATCH(10,B4:B30,0),6)</f>
        <v>0.79999999999999893</v>
      </c>
    </row>
    <row r="14" spans="1:8" x14ac:dyDescent="0.25">
      <c r="A14" s="83">
        <v>11</v>
      </c>
      <c r="B14" s="24">
        <f>RANK('4_s.bezr.pow.'!C13,'4_s.bezr.pow.'!$C$3:'4_s.bezr.pow.'!$C$29,1)+COUNTIF('4_s.bezr.pow.'!$C$3:'4_s.bezr.pow.'!C13,'4_s.bezr.pow.'!C13)-1</f>
        <v>22</v>
      </c>
      <c r="C14" s="23" t="str">
        <f>INDEX('4_s.bezr.pow.'!B3:G29,MATCH(11,B4:B30,0),1)</f>
        <v>Powiat m.Tarnobrzeg</v>
      </c>
      <c r="D14" s="34">
        <f>INDEX('4_s.bezr.pow.'!B3:G29,MATCH(11,B4:B30,0),2)</f>
        <v>8.5</v>
      </c>
      <c r="E14" s="33">
        <f>INDEX('4_s.bezr.pow.'!B3:G29,MATCH(11,B4:B30,0),3)</f>
        <v>8.6</v>
      </c>
      <c r="F14" s="31">
        <f>INDEX('4_s.bezr.pow.'!B3:G29,MATCH(11,B4:B30,0),4)</f>
        <v>-9.9999999999999645E-2</v>
      </c>
      <c r="G14" s="33">
        <f>INDEX('4_s.bezr.pow.'!B3:G29,MATCH(11,B4:B30,0),5)</f>
        <v>7.3</v>
      </c>
      <c r="H14" s="31">
        <f>INDEX('4_s.bezr.pow.'!B3:G29,MATCH(11,B4:B30,0),6)</f>
        <v>1.2000000000000002</v>
      </c>
    </row>
    <row r="15" spans="1:8" x14ac:dyDescent="0.25">
      <c r="A15" s="83">
        <v>12</v>
      </c>
      <c r="B15" s="24">
        <f>RANK('4_s.bezr.pow.'!C14,'4_s.bezr.pow.'!$C$3:'4_s.bezr.pow.'!$C$29,1)+COUNTIF('4_s.bezr.pow.'!$C$3:'4_s.bezr.pow.'!C14,'4_s.bezr.pow.'!C14)-1</f>
        <v>14</v>
      </c>
      <c r="C15" s="72" t="str">
        <f>INDEX('4_s.bezr.pow.'!B3:G29,MATCH(12,B4:B30,0),1)</f>
        <v>Powiat rzeszowski</v>
      </c>
      <c r="D15" s="34">
        <f>INDEX('4_s.bezr.pow.'!B3:G29,MATCH(12,B4:B30,0),2)</f>
        <v>8.8000000000000007</v>
      </c>
      <c r="E15" s="33">
        <f>INDEX('4_s.bezr.pow.'!B3:G29,MATCH(12,B4:B30,0),3)</f>
        <v>8.6999999999999993</v>
      </c>
      <c r="F15" s="31">
        <f>INDEX('4_s.bezr.pow.'!B3:G29,MATCH(12,B4:B30,0),4)</f>
        <v>0.10000000000000142</v>
      </c>
      <c r="G15" s="33">
        <f>INDEX('4_s.bezr.pow.'!B3:G29,MATCH(12,B4:B30,0),5)</f>
        <v>7.7</v>
      </c>
      <c r="H15" s="31">
        <f>INDEX('4_s.bezr.pow.'!B3:G29,MATCH(12,B4:B30,0),6)</f>
        <v>1.1000000000000005</v>
      </c>
    </row>
    <row r="16" spans="1:8" x14ac:dyDescent="0.25">
      <c r="A16" s="83">
        <v>13</v>
      </c>
      <c r="B16" s="24">
        <f>RANK('4_s.bezr.pow.'!C15,'4_s.bezr.pow.'!$C$3:'4_s.bezr.pow.'!$C$29,1)+COUNTIF('4_s.bezr.pow.'!$C$3:'4_s.bezr.pow.'!C15,'4_s.bezr.pow.'!C15)-1</f>
        <v>16</v>
      </c>
      <c r="C16" s="23" t="str">
        <f>INDEX('4_s.bezr.pow.'!B3:G29,MATCH(13,B4:B30,0),1)</f>
        <v>PODKARPACKIE</v>
      </c>
      <c r="D16" s="34">
        <f>INDEX('4_s.bezr.pow.'!B3:G29,MATCH(13,B4:B30,0),2)</f>
        <v>8.9</v>
      </c>
      <c r="E16" s="33">
        <f>INDEX('4_s.bezr.pow.'!B3:G29,MATCH(13,B4:B30,0),3)</f>
        <v>8.9</v>
      </c>
      <c r="F16" s="31">
        <f>INDEX('4_s.bezr.pow.'!B3:G29,MATCH(13,B4:B30,0),4)</f>
        <v>0</v>
      </c>
      <c r="G16" s="33">
        <f>INDEX('4_s.bezr.pow.'!B3:G29,MATCH(13,B4:B30,0),5)</f>
        <v>7.7</v>
      </c>
      <c r="H16" s="31">
        <f>INDEX('4_s.bezr.pow.'!B3:G29,MATCH(13,B4:B30,0),6)</f>
        <v>1.2000000000000002</v>
      </c>
    </row>
    <row r="17" spans="1:8" x14ac:dyDescent="0.25">
      <c r="A17" s="83">
        <v>14</v>
      </c>
      <c r="B17" s="24">
        <f>RANK('4_s.bezr.pow.'!C16,'4_s.bezr.pow.'!$C$3:'4_s.bezr.pow.'!$C$29,1)+COUNTIF('4_s.bezr.pow.'!$C$3:'4_s.bezr.pow.'!C16,'4_s.bezr.pow.'!C16)-1</f>
        <v>2</v>
      </c>
      <c r="C17" s="23" t="str">
        <f>INDEX('4_s.bezr.pow.'!B3:G29,MATCH(14,B4:B30,0),1)</f>
        <v>Powiat lubaczowski</v>
      </c>
      <c r="D17" s="34">
        <f>INDEX('4_s.bezr.pow.'!B3:G29,MATCH(14,B4:B30,0),2)</f>
        <v>9.1</v>
      </c>
      <c r="E17" s="33">
        <f>INDEX('4_s.bezr.pow.'!B3:G29,MATCH(14,B4:B30,0),3)</f>
        <v>8.9</v>
      </c>
      <c r="F17" s="31">
        <f>INDEX('4_s.bezr.pow.'!B3:G29,MATCH(14,B4:B30,0),4)</f>
        <v>0.19999999999999929</v>
      </c>
      <c r="G17" s="33">
        <f>INDEX('4_s.bezr.pow.'!B3:G29,MATCH(14,B4:B30,0),5)</f>
        <v>7.7</v>
      </c>
      <c r="H17" s="31">
        <f>INDEX('4_s.bezr.pow.'!B3:G29,MATCH(14,B4:B30,0),6)</f>
        <v>1.3999999999999995</v>
      </c>
    </row>
    <row r="18" spans="1:8" x14ac:dyDescent="0.25">
      <c r="A18" s="83">
        <v>15</v>
      </c>
      <c r="B18" s="24">
        <f>RANK('4_s.bezr.pow.'!C17,'4_s.bezr.pow.'!$C$3:'4_s.bezr.pow.'!$C$29,1)+COUNTIF('4_s.bezr.pow.'!$C$3:'4_s.bezr.pow.'!C17,'4_s.bezr.pow.'!C17)-1</f>
        <v>26</v>
      </c>
      <c r="C18" s="23" t="str">
        <f>INDEX('4_s.bezr.pow.'!B3:G29,MATCH(15,B4:B30,0),1)</f>
        <v>Powiat jasielski</v>
      </c>
      <c r="D18" s="34">
        <f>INDEX('4_s.bezr.pow.'!B3:G29,MATCH(15,B4:B30,0),2)</f>
        <v>10.6</v>
      </c>
      <c r="E18" s="33">
        <f>INDEX('4_s.bezr.pow.'!B3:G29,MATCH(15,B4:B30,0),3)</f>
        <v>10.5</v>
      </c>
      <c r="F18" s="31">
        <f>INDEX('4_s.bezr.pow.'!B3:G29,MATCH(15,B4:B30,0),4)</f>
        <v>9.9999999999999645E-2</v>
      </c>
      <c r="G18" s="33">
        <f>INDEX('4_s.bezr.pow.'!B3:G29,MATCH(15,B4:B30,0),5)</f>
        <v>9</v>
      </c>
      <c r="H18" s="31">
        <f>INDEX('4_s.bezr.pow.'!B3:G29,MATCH(15,B4:B30,0),6)</f>
        <v>1.5999999999999996</v>
      </c>
    </row>
    <row r="19" spans="1:8" x14ac:dyDescent="0.25">
      <c r="A19" s="83">
        <v>16</v>
      </c>
      <c r="B19" s="24">
        <f>RANK('4_s.bezr.pow.'!C18,'4_s.bezr.pow.'!$C$3:'4_s.bezr.pow.'!$C$29,1)+COUNTIF('4_s.bezr.pow.'!$C$3:'4_s.bezr.pow.'!C18,'4_s.bezr.pow.'!C18)-1</f>
        <v>21</v>
      </c>
      <c r="C19" s="23" t="str">
        <f>INDEX('4_s.bezr.pow.'!B3:G29,MATCH(16,B4:B30,0),1)</f>
        <v>Powiat łańcucki</v>
      </c>
      <c r="D19" s="34">
        <f>INDEX('4_s.bezr.pow.'!B3:G29,MATCH(16,B4:B30,0),2)</f>
        <v>10.8</v>
      </c>
      <c r="E19" s="33">
        <f>INDEX('4_s.bezr.pow.'!B3:G29,MATCH(16,B4:B30,0),3)</f>
        <v>10.5</v>
      </c>
      <c r="F19" s="31">
        <f>INDEX('4_s.bezr.pow.'!B3:G29,MATCH(16,B4:B30,0),4)</f>
        <v>0.30000000000000071</v>
      </c>
      <c r="G19" s="33">
        <f>INDEX('4_s.bezr.pow.'!B3:G29,MATCH(16,B4:B30,0),5)</f>
        <v>9.3000000000000007</v>
      </c>
      <c r="H19" s="31">
        <f>INDEX('4_s.bezr.pow.'!B3:G29,MATCH(16,B4:B30,0),6)</f>
        <v>1.5</v>
      </c>
    </row>
    <row r="20" spans="1:8" x14ac:dyDescent="0.25">
      <c r="A20" s="83">
        <v>17</v>
      </c>
      <c r="B20" s="24">
        <f>RANK('4_s.bezr.pow.'!C19,'4_s.bezr.pow.'!$C$3:'4_s.bezr.pow.'!$C$29,1)+COUNTIF('4_s.bezr.pow.'!$C$3:'4_s.bezr.pow.'!C19,'4_s.bezr.pow.'!C19)-1</f>
        <v>19</v>
      </c>
      <c r="C20" s="23" t="str">
        <f>INDEX('4_s.bezr.pow.'!B3:G29,MATCH(17,B4:B30,0),1)</f>
        <v>Powiat m.Przemyśl</v>
      </c>
      <c r="D20" s="34">
        <f>INDEX('4_s.bezr.pow.'!B3:G29,MATCH(17,B4:B30,0),2)</f>
        <v>11.1</v>
      </c>
      <c r="E20" s="33">
        <f>INDEX('4_s.bezr.pow.'!B3:G29,MATCH(17,B4:B30,0),3)</f>
        <v>11.1</v>
      </c>
      <c r="F20" s="31">
        <f>INDEX('4_s.bezr.pow.'!B3:G29,MATCH(17,B4:B30,0),4)</f>
        <v>0</v>
      </c>
      <c r="G20" s="33">
        <f>INDEX('4_s.bezr.pow.'!B3:G29,MATCH(17,B4:B30,0),5)</f>
        <v>10.199999999999999</v>
      </c>
      <c r="H20" s="31">
        <f>INDEX('4_s.bezr.pow.'!B3:G29,MATCH(17,B4:B30,0),6)</f>
        <v>0.90000000000000036</v>
      </c>
    </row>
    <row r="21" spans="1:8" x14ac:dyDescent="0.25">
      <c r="A21" s="83">
        <v>18</v>
      </c>
      <c r="B21" s="24">
        <f>RANK('4_s.bezr.pow.'!C20,'4_s.bezr.pow.'!$C$3:'4_s.bezr.pow.'!$C$29,1)+COUNTIF('4_s.bezr.pow.'!$C$3:'4_s.bezr.pow.'!C20,'4_s.bezr.pow.'!C20)-1</f>
        <v>20</v>
      </c>
      <c r="C21" s="23" t="str">
        <f>INDEX('4_s.bezr.pow.'!B3:G29,MATCH(18,B4:B30,0),1)</f>
        <v>Powiat jarosławski</v>
      </c>
      <c r="D21" s="34">
        <f>INDEX('4_s.bezr.pow.'!B3:G29,MATCH(18,B4:B30,0),2)</f>
        <v>11.3</v>
      </c>
      <c r="E21" s="33">
        <f>INDEX('4_s.bezr.pow.'!B3:G29,MATCH(18,B4:B30,0),3)</f>
        <v>11.2</v>
      </c>
      <c r="F21" s="31">
        <f>INDEX('4_s.bezr.pow.'!B3:G29,MATCH(18,B4:B30,0),4)</f>
        <v>0.10000000000000142</v>
      </c>
      <c r="G21" s="33">
        <f>INDEX('4_s.bezr.pow.'!B3:G29,MATCH(18,B4:B30,0),5)</f>
        <v>9.5</v>
      </c>
      <c r="H21" s="31">
        <f>INDEX('4_s.bezr.pow.'!B3:G29,MATCH(18,B4:B30,0),6)</f>
        <v>1.8000000000000007</v>
      </c>
    </row>
    <row r="22" spans="1:8" x14ac:dyDescent="0.25">
      <c r="A22" s="83">
        <v>19</v>
      </c>
      <c r="B22" s="24">
        <f>RANK('4_s.bezr.pow.'!C21,'4_s.bezr.pow.'!$C$3:'4_s.bezr.pow.'!$C$29,1)+COUNTIF('4_s.bezr.pow.'!$C$3:'4_s.bezr.pow.'!C21,'4_s.bezr.pow.'!C21)-1</f>
        <v>12</v>
      </c>
      <c r="C22" s="23" t="str">
        <f>INDEX('4_s.bezr.pow.'!B3:G29,MATCH(19,B4:B30,0),1)</f>
        <v>Powiat przeworski</v>
      </c>
      <c r="D22" s="34">
        <f>INDEX('4_s.bezr.pow.'!B3:G29,MATCH(19,B4:B30,0),2)</f>
        <v>11.7</v>
      </c>
      <c r="E22" s="33">
        <f>INDEX('4_s.bezr.pow.'!B3:G29,MATCH(19,B4:B30,0),3)</f>
        <v>11.6</v>
      </c>
      <c r="F22" s="31">
        <f>INDEX('4_s.bezr.pow.'!B3:G29,MATCH(19,B4:B30,0),4)</f>
        <v>9.9999999999999645E-2</v>
      </c>
      <c r="G22" s="33">
        <f>INDEX('4_s.bezr.pow.'!B3:G29,MATCH(19,B4:B30,0),5)</f>
        <v>11.3</v>
      </c>
      <c r="H22" s="31">
        <f>INDEX('4_s.bezr.pow.'!B3:G29,MATCH(19,B4:B30,0),6)</f>
        <v>0.39999999999999858</v>
      </c>
    </row>
    <row r="23" spans="1:8" x14ac:dyDescent="0.25">
      <c r="A23" s="83">
        <v>20</v>
      </c>
      <c r="B23" s="24">
        <f>RANK('4_s.bezr.pow.'!C22,'4_s.bezr.pow.'!$C$3:'4_s.bezr.pow.'!$C$29,1)+COUNTIF('4_s.bezr.pow.'!$C$3:'4_s.bezr.pow.'!C22,'4_s.bezr.pow.'!C22)-1</f>
        <v>8</v>
      </c>
      <c r="C23" s="23" t="str">
        <f>INDEX('4_s.bezr.pow.'!B3:G29,MATCH(20,B4:B30,0),1)</f>
        <v>Powiat ropczycko-sędziszowski</v>
      </c>
      <c r="D23" s="34">
        <f>INDEX('4_s.bezr.pow.'!B3:G29,MATCH(20,B4:B30,0),2)</f>
        <v>12.2</v>
      </c>
      <c r="E23" s="33">
        <f>INDEX('4_s.bezr.pow.'!B3:G29,MATCH(20,B4:B30,0),3)</f>
        <v>12.2</v>
      </c>
      <c r="F23" s="31">
        <f>INDEX('4_s.bezr.pow.'!B3:G29,MATCH(20,B4:B30,0),4)</f>
        <v>0</v>
      </c>
      <c r="G23" s="33">
        <f>INDEX('4_s.bezr.pow.'!B3:G29,MATCH(20,B4:B30,0),5)</f>
        <v>10</v>
      </c>
      <c r="H23" s="31">
        <f>INDEX('4_s.bezr.pow.'!B3:G29,MATCH(20,B4:B30,0),6)</f>
        <v>2.1999999999999993</v>
      </c>
    </row>
    <row r="24" spans="1:8" x14ac:dyDescent="0.25">
      <c r="A24" s="83">
        <v>21</v>
      </c>
      <c r="B24" s="24">
        <f>RANK('4_s.bezr.pow.'!C23,'4_s.bezr.pow.'!$C$3:'4_s.bezr.pow.'!$C$29,1)+COUNTIF('4_s.bezr.pow.'!$C$3:'4_s.bezr.pow.'!C23,'4_s.bezr.pow.'!C23)-1</f>
        <v>5</v>
      </c>
      <c r="C24" s="23" t="str">
        <f>INDEX('4_s.bezr.pow.'!B3:G29,MATCH(21,B4:B30,0),1)</f>
        <v>Powiat przemyski</v>
      </c>
      <c r="D24" s="34">
        <f>INDEX('4_s.bezr.pow.'!B3:G29,MATCH(21,B4:B30,0),2)</f>
        <v>13.2</v>
      </c>
      <c r="E24" s="33">
        <f>INDEX('4_s.bezr.pow.'!B3:G29,MATCH(21,B4:B30,0),3)</f>
        <v>13.2</v>
      </c>
      <c r="F24" s="31">
        <f>INDEX('4_s.bezr.pow.'!B3:G29,MATCH(21,B4:B30,0),4)</f>
        <v>0</v>
      </c>
      <c r="G24" s="33">
        <f>INDEX('4_s.bezr.pow.'!B3:G29,MATCH(21,B4:B30,0),5)</f>
        <v>12</v>
      </c>
      <c r="H24" s="31">
        <f>INDEX('4_s.bezr.pow.'!B3:G29,MATCH(21,B4:B30,0),6)</f>
        <v>1.1999999999999993</v>
      </c>
    </row>
    <row r="25" spans="1:8" x14ac:dyDescent="0.25">
      <c r="A25" s="83">
        <v>22</v>
      </c>
      <c r="B25" s="24">
        <f>RANK('4_s.bezr.pow.'!C24,'4_s.bezr.pow.'!$C$3:'4_s.bezr.pow.'!$C$29,1)+COUNTIF('4_s.bezr.pow.'!$C$3:'4_s.bezr.pow.'!C24,'4_s.bezr.pow.'!C24)-1</f>
        <v>23</v>
      </c>
      <c r="C25" s="23" t="str">
        <f>INDEX('4_s.bezr.pow.'!B3:G29,MATCH(22,B4:B30,0),1)</f>
        <v>Powiat leżajski</v>
      </c>
      <c r="D25" s="34">
        <f>INDEX('4_s.bezr.pow.'!B3:G29,MATCH(22,B4:B30,0),2)</f>
        <v>13.7</v>
      </c>
      <c r="E25" s="33">
        <f>INDEX('4_s.bezr.pow.'!B3:G29,MATCH(22,B4:B30,0),3)</f>
        <v>13.7</v>
      </c>
      <c r="F25" s="31">
        <f>INDEX('4_s.bezr.pow.'!B3:G29,MATCH(22,B4:B30,0),4)</f>
        <v>0</v>
      </c>
      <c r="G25" s="33">
        <f>INDEX('4_s.bezr.pow.'!B3:G29,MATCH(22,B4:B30,0),5)</f>
        <v>12</v>
      </c>
      <c r="H25" s="31">
        <f>INDEX('4_s.bezr.pow.'!B3:G29,MATCH(22,B4:B30,0),6)</f>
        <v>1.6999999999999993</v>
      </c>
    </row>
    <row r="26" spans="1:8" x14ac:dyDescent="0.25">
      <c r="A26" s="83">
        <v>23</v>
      </c>
      <c r="B26" s="24">
        <f>RANK('4_s.bezr.pow.'!C25,'4_s.bezr.pow.'!$C$3:'4_s.bezr.pow.'!$C$29,1)+COUNTIF('4_s.bezr.pow.'!$C$3:'4_s.bezr.pow.'!C25,'4_s.bezr.pow.'!C25)-1</f>
        <v>9</v>
      </c>
      <c r="C26" s="23" t="str">
        <f>INDEX('4_s.bezr.pow.'!B3:G29,MATCH(23,B4:B30,0),1)</f>
        <v>Powiat strzyżowski</v>
      </c>
      <c r="D26" s="34">
        <f>INDEX('4_s.bezr.pow.'!B3:G29,MATCH(23,B4:B30,0),2)</f>
        <v>14</v>
      </c>
      <c r="E26" s="33">
        <f>INDEX('4_s.bezr.pow.'!B3:G29,MATCH(23,B4:B30,0),3)</f>
        <v>13.7</v>
      </c>
      <c r="F26" s="31">
        <f>INDEX('4_s.bezr.pow.'!B3:G29,MATCH(23,B4:B30,0),4)</f>
        <v>0.30000000000000071</v>
      </c>
      <c r="G26" s="33">
        <f>INDEX('4_s.bezr.pow.'!B3:G29,MATCH(23,B4:B30,0),5)</f>
        <v>12.4</v>
      </c>
      <c r="H26" s="31">
        <f>INDEX('4_s.bezr.pow.'!B3:G29,MATCH(23,B4:B30,0),6)</f>
        <v>1.5999999999999996</v>
      </c>
    </row>
    <row r="27" spans="1:8" x14ac:dyDescent="0.25">
      <c r="A27" s="83">
        <v>24</v>
      </c>
      <c r="B27" s="24">
        <f>RANK('4_s.bezr.pow.'!C26,'4_s.bezr.pow.'!$C$3:'4_s.bezr.pow.'!$C$29,1)+COUNTIF('4_s.bezr.pow.'!$C$3:'4_s.bezr.pow.'!C26,'4_s.bezr.pow.'!C26)-1</f>
        <v>1</v>
      </c>
      <c r="C27" s="23" t="str">
        <f>INDEX('4_s.bezr.pow.'!B3:G29,MATCH(24,B4:B30,0),1)</f>
        <v>Powiat bieszczadzki</v>
      </c>
      <c r="D27" s="34">
        <f>INDEX('4_s.bezr.pow.'!B3:G29,MATCH(24,B4:B30,0),2)</f>
        <v>14.6</v>
      </c>
      <c r="E27" s="33">
        <f>INDEX('4_s.bezr.pow.'!B3:G29,MATCH(24,B4:B30,0),3)</f>
        <v>14.2</v>
      </c>
      <c r="F27" s="31">
        <f>INDEX('4_s.bezr.pow.'!B3:G29,MATCH(24,B4:B30,0),4)</f>
        <v>0.40000000000000036</v>
      </c>
      <c r="G27" s="33">
        <f>INDEX('4_s.bezr.pow.'!B3:G29,MATCH(24,B4:B30,0),5)</f>
        <v>13.1</v>
      </c>
      <c r="H27" s="31">
        <f>INDEX('4_s.bezr.pow.'!B3:G29,MATCH(24,B4:B30,0),6)</f>
        <v>1.5</v>
      </c>
    </row>
    <row r="28" spans="1:8" x14ac:dyDescent="0.25">
      <c r="A28" s="83">
        <v>25</v>
      </c>
      <c r="B28" s="24">
        <f>RANK('4_s.bezr.pow.'!C27,'4_s.bezr.pow.'!$C$3:'4_s.bezr.pow.'!$C$29,1)+COUNTIF('4_s.bezr.pow.'!$C$3:'4_s.bezr.pow.'!C27,'4_s.bezr.pow.'!C27)-1</f>
        <v>17</v>
      </c>
      <c r="C28" s="23" t="str">
        <f>INDEX('4_s.bezr.pow.'!B3:G29,MATCH(25,B4:B30,0),1)</f>
        <v>Powiat brzozowski</v>
      </c>
      <c r="D28" s="34">
        <f>INDEX('4_s.bezr.pow.'!B3:G29,MATCH(25,B4:B30,0),2)</f>
        <v>15.5</v>
      </c>
      <c r="E28" s="33">
        <f>INDEX('4_s.bezr.pow.'!B3:G29,MATCH(25,B4:B30,0),3)</f>
        <v>15.3</v>
      </c>
      <c r="F28" s="31">
        <f>INDEX('4_s.bezr.pow.'!B3:G29,MATCH(25,B4:B30,0),4)</f>
        <v>0.19999999999999929</v>
      </c>
      <c r="G28" s="33">
        <f>INDEX('4_s.bezr.pow.'!B3:G29,MATCH(25,B4:B30,0),5)</f>
        <v>14.3</v>
      </c>
      <c r="H28" s="31">
        <f>INDEX('4_s.bezr.pow.'!B3:G29,MATCH(25,B4:B30,0),6)</f>
        <v>1.1999999999999993</v>
      </c>
    </row>
    <row r="29" spans="1:8" x14ac:dyDescent="0.25">
      <c r="A29" s="83">
        <v>26</v>
      </c>
      <c r="B29" s="24">
        <f>RANK('4_s.bezr.pow.'!C28,'4_s.bezr.pow.'!$C$3:'4_s.bezr.pow.'!$C$29,1)+COUNTIF('4_s.bezr.pow.'!$C$3:'4_s.bezr.pow.'!C28,'4_s.bezr.pow.'!C28)-1</f>
        <v>3</v>
      </c>
      <c r="C29" s="26" t="str">
        <f>INDEX('4_s.bezr.pow.'!B3:G29,MATCH(26,B4:B30,0),1)</f>
        <v>Powiat niżański</v>
      </c>
      <c r="D29" s="34">
        <f>INDEX('4_s.bezr.pow.'!B3:G29,MATCH(26,B4:B30,0),2)</f>
        <v>16.2</v>
      </c>
      <c r="E29" s="33">
        <f>INDEX('4_s.bezr.pow.'!B3:G29,MATCH(26,B4:B30,0),3)</f>
        <v>16.100000000000001</v>
      </c>
      <c r="F29" s="31">
        <f>INDEX('4_s.bezr.pow.'!B3:G29,MATCH(26,B4:B30,0),4)</f>
        <v>9.9999999999997868E-2</v>
      </c>
      <c r="G29" s="33">
        <f>INDEX('4_s.bezr.pow.'!B3:G29,MATCH(26,B4:B30,0),5)</f>
        <v>15.3</v>
      </c>
      <c r="H29" s="31">
        <f>INDEX('4_s.bezr.pow.'!B3:G29,MATCH(26,B4:B30,0),6)</f>
        <v>0.89999999999999858</v>
      </c>
    </row>
    <row r="30" spans="1:8" x14ac:dyDescent="0.25">
      <c r="A30" s="83">
        <v>27</v>
      </c>
      <c r="B30" s="71">
        <f>RANK('4_s.bezr.pow.'!C29,'4_s.bezr.pow.'!$C$3:'4_s.bezr.pow.'!$C$29,1)+COUNTIF('4_s.bezr.pow.'!$C$3:'4_s.bezr.pow.'!C29,'4_s.bezr.pow.'!C29)-1</f>
        <v>11</v>
      </c>
      <c r="C30" s="69" t="str">
        <f>INDEX('4_s.bezr.pow.'!B3:G29,MATCH(27,B4:B30,0),1)</f>
        <v>Powiat leski</v>
      </c>
      <c r="D30" s="68">
        <f>INDEX('4_s.bezr.pow.'!B3:G29,MATCH(27,B4:B30,0),2)</f>
        <v>16.600000000000001</v>
      </c>
      <c r="E30" s="33">
        <f>INDEX('4_s.bezr.pow.'!B3:G29,MATCH(27,B4:B30,0),3)</f>
        <v>15.9</v>
      </c>
      <c r="F30" s="70">
        <f>INDEX('4_s.bezr.pow.'!B3:G29,MATCH(27,B4:B30,0),4)</f>
        <v>0.70000000000000107</v>
      </c>
      <c r="G30" s="33">
        <f>INDEX('4_s.bezr.pow.'!B3:G29,MATCH(27,B4:B30,0),5)</f>
        <v>15.5</v>
      </c>
      <c r="H30" s="70">
        <f>INDEX('4_s.bezr.pow.'!B3:G29,MATCH(27,B4:B30,0),6)</f>
        <v>1.1000000000000014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="90" zoomScaleNormal="90" workbookViewId="0">
      <selection activeCell="B1" sqref="B1"/>
    </sheetView>
  </sheetViews>
  <sheetFormatPr defaultRowHeight="15" x14ac:dyDescent="0.25"/>
  <cols>
    <col min="1" max="1" width="3.28515625" style="13" customWidth="1"/>
    <col min="2" max="2" width="23.42578125" style="13" customWidth="1"/>
    <col min="3" max="3" width="15.28515625" style="13" customWidth="1"/>
    <col min="4" max="4" width="15.7109375" style="13" customWidth="1"/>
    <col min="5" max="5" width="16.42578125" style="13" customWidth="1"/>
    <col min="6" max="6" width="16.28515625" style="13" customWidth="1"/>
    <col min="7" max="7" width="17.5703125" style="13" customWidth="1"/>
    <col min="8" max="8" width="1.7109375" style="13" customWidth="1"/>
    <col min="9" max="9" width="23.7109375" style="13" customWidth="1"/>
    <col min="10" max="10" width="14.5703125" style="13" customWidth="1"/>
    <col min="11" max="11" width="16.140625" style="13" customWidth="1"/>
    <col min="12" max="12" width="14.42578125" style="13" customWidth="1"/>
    <col min="13" max="14" width="3" style="13" customWidth="1"/>
    <col min="15" max="16384" width="9.140625" style="13"/>
  </cols>
  <sheetData>
    <row r="1" spans="1:12" ht="18.75" x14ac:dyDescent="0.4">
      <c r="B1" s="53" t="s">
        <v>32</v>
      </c>
      <c r="I1" s="53" t="s">
        <v>89</v>
      </c>
    </row>
    <row r="2" spans="1:12" ht="86.25" customHeight="1" x14ac:dyDescent="0.25">
      <c r="B2" s="20" t="s">
        <v>27</v>
      </c>
      <c r="C2" s="21" t="s">
        <v>113</v>
      </c>
      <c r="D2" s="22" t="s">
        <v>101</v>
      </c>
      <c r="E2" s="21" t="s">
        <v>28</v>
      </c>
      <c r="F2" s="22" t="s">
        <v>114</v>
      </c>
      <c r="G2" s="21" t="s">
        <v>26</v>
      </c>
      <c r="I2" s="20" t="s">
        <v>27</v>
      </c>
      <c r="J2" s="21" t="str">
        <f>T('1_bezr.'!C2)</f>
        <v>liczba bezrobotnych ogółem stan na 30 XI '20 r.</v>
      </c>
      <c r="K2" s="21" t="str">
        <f>T(C2)</f>
        <v>liczba bezrobotnych zam. na wsi stan na 30 XI '20 r.</v>
      </c>
      <c r="L2" s="21" t="s">
        <v>30</v>
      </c>
    </row>
    <row r="3" spans="1:12" x14ac:dyDescent="0.25">
      <c r="A3" s="13">
        <v>1</v>
      </c>
      <c r="B3" s="23" t="s">
        <v>0</v>
      </c>
      <c r="C3" s="24">
        <v>775</v>
      </c>
      <c r="D3" s="25">
        <v>744</v>
      </c>
      <c r="E3" s="24">
        <f t="shared" ref="E3:E23" si="0">SUM(C3)-D3</f>
        <v>31</v>
      </c>
      <c r="F3" s="25">
        <v>688</v>
      </c>
      <c r="G3" s="24">
        <f t="shared" ref="G3:G23" si="1">SUM(C3)-F3</f>
        <v>87</v>
      </c>
      <c r="H3" s="38"/>
      <c r="I3" s="23" t="s">
        <v>0</v>
      </c>
      <c r="J3" s="24">
        <f>SUM('1_bezr.'!C3)</f>
        <v>1265</v>
      </c>
      <c r="K3" s="24">
        <f>SUM(C3)</f>
        <v>775</v>
      </c>
      <c r="L3" s="34">
        <f t="shared" ref="L3:L23" si="2">SUM(K3)/J3*100</f>
        <v>61.264822134387352</v>
      </c>
    </row>
    <row r="4" spans="1:12" x14ac:dyDescent="0.25">
      <c r="A4" s="13">
        <v>2</v>
      </c>
      <c r="B4" s="23" t="s">
        <v>1</v>
      </c>
      <c r="C4" s="24">
        <v>4009</v>
      </c>
      <c r="D4" s="25">
        <v>3933</v>
      </c>
      <c r="E4" s="24">
        <f t="shared" si="0"/>
        <v>76</v>
      </c>
      <c r="F4" s="25">
        <v>3674</v>
      </c>
      <c r="G4" s="24">
        <f t="shared" si="1"/>
        <v>335</v>
      </c>
      <c r="H4" s="38"/>
      <c r="I4" s="23" t="s">
        <v>1</v>
      </c>
      <c r="J4" s="24">
        <f>SUM('1_bezr.'!C4)</f>
        <v>4389</v>
      </c>
      <c r="K4" s="24">
        <f t="shared" ref="K4:K22" si="3">SUM(C4)</f>
        <v>4009</v>
      </c>
      <c r="L4" s="34">
        <f t="shared" si="2"/>
        <v>91.341991341991346</v>
      </c>
    </row>
    <row r="5" spans="1:12" x14ac:dyDescent="0.25">
      <c r="A5" s="13">
        <v>3</v>
      </c>
      <c r="B5" s="23" t="s">
        <v>2</v>
      </c>
      <c r="C5" s="24">
        <v>2106</v>
      </c>
      <c r="D5" s="25">
        <v>2113</v>
      </c>
      <c r="E5" s="24">
        <f t="shared" si="0"/>
        <v>-7</v>
      </c>
      <c r="F5" s="25">
        <v>1600</v>
      </c>
      <c r="G5" s="24">
        <f t="shared" si="1"/>
        <v>506</v>
      </c>
      <c r="H5" s="38"/>
      <c r="I5" s="23" t="s">
        <v>2</v>
      </c>
      <c r="J5" s="24">
        <f>SUM('1_bezr.'!C5)</f>
        <v>3558</v>
      </c>
      <c r="K5" s="24">
        <f t="shared" si="3"/>
        <v>2106</v>
      </c>
      <c r="L5" s="34">
        <f t="shared" si="2"/>
        <v>59.190556492411474</v>
      </c>
    </row>
    <row r="6" spans="1:12" x14ac:dyDescent="0.25">
      <c r="A6" s="13">
        <v>4</v>
      </c>
      <c r="B6" s="23" t="s">
        <v>3</v>
      </c>
      <c r="C6" s="24">
        <v>3687</v>
      </c>
      <c r="D6" s="25">
        <v>3638</v>
      </c>
      <c r="E6" s="24">
        <f t="shared" si="0"/>
        <v>49</v>
      </c>
      <c r="F6" s="25">
        <v>3057</v>
      </c>
      <c r="G6" s="24">
        <f t="shared" si="1"/>
        <v>630</v>
      </c>
      <c r="H6" s="38"/>
      <c r="I6" s="23" t="s">
        <v>3</v>
      </c>
      <c r="J6" s="24">
        <f>SUM('1_bezr.'!C6)</f>
        <v>5977</v>
      </c>
      <c r="K6" s="24">
        <f t="shared" si="3"/>
        <v>3687</v>
      </c>
      <c r="L6" s="34">
        <f t="shared" si="2"/>
        <v>61.686464781663041</v>
      </c>
    </row>
    <row r="7" spans="1:12" x14ac:dyDescent="0.25">
      <c r="A7" s="13">
        <v>5</v>
      </c>
      <c r="B7" s="23" t="s">
        <v>4</v>
      </c>
      <c r="C7" s="24">
        <v>3928</v>
      </c>
      <c r="D7" s="25">
        <v>3872</v>
      </c>
      <c r="E7" s="24">
        <f t="shared" si="0"/>
        <v>56</v>
      </c>
      <c r="F7" s="25">
        <v>3351</v>
      </c>
      <c r="G7" s="24">
        <f t="shared" si="1"/>
        <v>577</v>
      </c>
      <c r="H7" s="38"/>
      <c r="I7" s="23" t="s">
        <v>4</v>
      </c>
      <c r="J7" s="24">
        <f>SUM('1_bezr.'!C7)</f>
        <v>5582</v>
      </c>
      <c r="K7" s="24">
        <f t="shared" si="3"/>
        <v>3928</v>
      </c>
      <c r="L7" s="34">
        <f t="shared" si="2"/>
        <v>70.369043353636684</v>
      </c>
    </row>
    <row r="8" spans="1:12" x14ac:dyDescent="0.25">
      <c r="A8" s="13">
        <v>6</v>
      </c>
      <c r="B8" s="23" t="s">
        <v>5</v>
      </c>
      <c r="C8" s="24">
        <v>1751</v>
      </c>
      <c r="D8" s="25">
        <v>1711</v>
      </c>
      <c r="E8" s="24">
        <f t="shared" si="0"/>
        <v>40</v>
      </c>
      <c r="F8" s="25">
        <v>1552</v>
      </c>
      <c r="G8" s="24">
        <f t="shared" si="1"/>
        <v>199</v>
      </c>
      <c r="H8" s="38"/>
      <c r="I8" s="23" t="s">
        <v>5</v>
      </c>
      <c r="J8" s="24">
        <f>SUM('1_bezr.'!C8)</f>
        <v>2008</v>
      </c>
      <c r="K8" s="24">
        <f t="shared" si="3"/>
        <v>1751</v>
      </c>
      <c r="L8" s="34">
        <f t="shared" si="2"/>
        <v>87.201195219123505</v>
      </c>
    </row>
    <row r="9" spans="1:12" x14ac:dyDescent="0.25">
      <c r="A9" s="13">
        <v>7</v>
      </c>
      <c r="B9" s="26" t="s">
        <v>6</v>
      </c>
      <c r="C9" s="24">
        <v>2058</v>
      </c>
      <c r="D9" s="25">
        <v>1950</v>
      </c>
      <c r="E9" s="24">
        <f t="shared" si="0"/>
        <v>108</v>
      </c>
      <c r="F9" s="25">
        <v>1612</v>
      </c>
      <c r="G9" s="24">
        <f t="shared" si="1"/>
        <v>446</v>
      </c>
      <c r="H9" s="38"/>
      <c r="I9" s="26" t="s">
        <v>6</v>
      </c>
      <c r="J9" s="24">
        <f>SUM('1_bezr.'!C9)</f>
        <v>2312</v>
      </c>
      <c r="K9" s="24">
        <f t="shared" si="3"/>
        <v>2058</v>
      </c>
      <c r="L9" s="34">
        <f t="shared" si="2"/>
        <v>89.013840830449837</v>
      </c>
    </row>
    <row r="10" spans="1:12" x14ac:dyDescent="0.25">
      <c r="A10" s="13">
        <v>8</v>
      </c>
      <c r="B10" s="23" t="s">
        <v>7</v>
      </c>
      <c r="C10" s="24">
        <v>1574</v>
      </c>
      <c r="D10" s="25">
        <v>1491</v>
      </c>
      <c r="E10" s="24">
        <f t="shared" si="0"/>
        <v>83</v>
      </c>
      <c r="F10" s="25">
        <v>1516</v>
      </c>
      <c r="G10" s="24">
        <f t="shared" si="1"/>
        <v>58</v>
      </c>
      <c r="H10" s="38"/>
      <c r="I10" s="23" t="s">
        <v>7</v>
      </c>
      <c r="J10" s="24">
        <f>SUM('1_bezr.'!C10)</f>
        <v>1930</v>
      </c>
      <c r="K10" s="24">
        <f>SUM(C10)</f>
        <v>1574</v>
      </c>
      <c r="L10" s="34">
        <f t="shared" si="2"/>
        <v>81.554404145077726</v>
      </c>
    </row>
    <row r="11" spans="1:12" x14ac:dyDescent="0.25">
      <c r="A11" s="13">
        <v>9</v>
      </c>
      <c r="B11" s="23" t="s">
        <v>8</v>
      </c>
      <c r="C11" s="24">
        <v>2863</v>
      </c>
      <c r="D11" s="25">
        <v>2863</v>
      </c>
      <c r="E11" s="24">
        <f t="shared" si="0"/>
        <v>0</v>
      </c>
      <c r="F11" s="25">
        <v>2444</v>
      </c>
      <c r="G11" s="24">
        <f t="shared" si="1"/>
        <v>419</v>
      </c>
      <c r="H11" s="38"/>
      <c r="I11" s="23" t="s">
        <v>8</v>
      </c>
      <c r="J11" s="24">
        <f>SUM('1_bezr.'!C11)</f>
        <v>3786</v>
      </c>
      <c r="K11" s="24">
        <f t="shared" si="3"/>
        <v>2863</v>
      </c>
      <c r="L11" s="34">
        <f t="shared" si="2"/>
        <v>75.620707871104059</v>
      </c>
    </row>
    <row r="12" spans="1:12" x14ac:dyDescent="0.25">
      <c r="A12" s="13">
        <v>10</v>
      </c>
      <c r="B12" s="23" t="s">
        <v>9</v>
      </c>
      <c r="C12" s="24">
        <v>1405</v>
      </c>
      <c r="D12" s="25">
        <v>1371</v>
      </c>
      <c r="E12" s="24">
        <f t="shared" si="0"/>
        <v>34</v>
      </c>
      <c r="F12" s="25">
        <v>1160</v>
      </c>
      <c r="G12" s="24">
        <f t="shared" si="1"/>
        <v>245</v>
      </c>
      <c r="H12" s="38"/>
      <c r="I12" s="23" t="s">
        <v>9</v>
      </c>
      <c r="J12" s="24">
        <f>SUM('1_bezr.'!C12)</f>
        <v>2156</v>
      </c>
      <c r="K12" s="24">
        <f t="shared" si="3"/>
        <v>1405</v>
      </c>
      <c r="L12" s="34">
        <f t="shared" si="2"/>
        <v>65.166975881261592</v>
      </c>
    </row>
    <row r="13" spans="1:12" x14ac:dyDescent="0.25">
      <c r="A13" s="13">
        <v>11</v>
      </c>
      <c r="B13" s="23" t="s">
        <v>10</v>
      </c>
      <c r="C13" s="24">
        <v>2798</v>
      </c>
      <c r="D13" s="25">
        <v>2709</v>
      </c>
      <c r="E13" s="24">
        <f t="shared" si="0"/>
        <v>89</v>
      </c>
      <c r="F13" s="25">
        <v>2370</v>
      </c>
      <c r="G13" s="24">
        <f t="shared" si="1"/>
        <v>428</v>
      </c>
      <c r="H13" s="38"/>
      <c r="I13" s="23" t="s">
        <v>10</v>
      </c>
      <c r="J13" s="24">
        <f>SUM('1_bezr.'!C13)</f>
        <v>3516</v>
      </c>
      <c r="K13" s="24">
        <f t="shared" si="3"/>
        <v>2798</v>
      </c>
      <c r="L13" s="34">
        <f t="shared" si="2"/>
        <v>79.579067121729238</v>
      </c>
    </row>
    <row r="14" spans="1:12" x14ac:dyDescent="0.25">
      <c r="A14" s="13">
        <v>12</v>
      </c>
      <c r="B14" s="23" t="s">
        <v>11</v>
      </c>
      <c r="C14" s="24">
        <v>1877</v>
      </c>
      <c r="D14" s="25">
        <v>1927</v>
      </c>
      <c r="E14" s="24">
        <f t="shared" si="0"/>
        <v>-50</v>
      </c>
      <c r="F14" s="25">
        <v>1401</v>
      </c>
      <c r="G14" s="24">
        <f t="shared" si="1"/>
        <v>476</v>
      </c>
      <c r="H14" s="38"/>
      <c r="I14" s="23" t="s">
        <v>11</v>
      </c>
      <c r="J14" s="24">
        <f>SUM('1_bezr.'!C14)</f>
        <v>3711</v>
      </c>
      <c r="K14" s="24">
        <f t="shared" si="3"/>
        <v>1877</v>
      </c>
      <c r="L14" s="34">
        <f t="shared" si="2"/>
        <v>50.579358663433041</v>
      </c>
    </row>
    <row r="15" spans="1:12" x14ac:dyDescent="0.25">
      <c r="A15" s="13">
        <v>13</v>
      </c>
      <c r="B15" s="23" t="s">
        <v>12</v>
      </c>
      <c r="C15" s="24">
        <v>2406</v>
      </c>
      <c r="D15" s="25">
        <v>2400</v>
      </c>
      <c r="E15" s="24">
        <f t="shared" si="0"/>
        <v>6</v>
      </c>
      <c r="F15" s="25">
        <v>2265</v>
      </c>
      <c r="G15" s="24">
        <f t="shared" si="1"/>
        <v>141</v>
      </c>
      <c r="H15" s="38"/>
      <c r="I15" s="23" t="s">
        <v>12</v>
      </c>
      <c r="J15" s="24">
        <f>SUM('1_bezr.'!C15)</f>
        <v>3701</v>
      </c>
      <c r="K15" s="24">
        <f t="shared" si="3"/>
        <v>2406</v>
      </c>
      <c r="L15" s="34">
        <f t="shared" si="2"/>
        <v>65.009456903539586</v>
      </c>
    </row>
    <row r="16" spans="1:12" x14ac:dyDescent="0.25">
      <c r="A16" s="13">
        <v>14</v>
      </c>
      <c r="B16" s="23" t="s">
        <v>13</v>
      </c>
      <c r="C16" s="24">
        <v>3711</v>
      </c>
      <c r="D16" s="25">
        <v>3695</v>
      </c>
      <c r="E16" s="24">
        <f t="shared" si="0"/>
        <v>16</v>
      </c>
      <c r="F16" s="25">
        <v>3328</v>
      </c>
      <c r="G16" s="24">
        <f t="shared" si="1"/>
        <v>383</v>
      </c>
      <c r="H16" s="38"/>
      <c r="I16" s="23" t="s">
        <v>13</v>
      </c>
      <c r="J16" s="24">
        <f>SUM('1_bezr.'!C16)</f>
        <v>3711</v>
      </c>
      <c r="K16" s="24">
        <f t="shared" si="3"/>
        <v>3711</v>
      </c>
      <c r="L16" s="34">
        <f t="shared" si="2"/>
        <v>100</v>
      </c>
    </row>
    <row r="17" spans="1:13" x14ac:dyDescent="0.25">
      <c r="A17" s="13">
        <v>15</v>
      </c>
      <c r="B17" s="23" t="s">
        <v>14</v>
      </c>
      <c r="C17" s="24">
        <v>2946</v>
      </c>
      <c r="D17" s="25">
        <v>2934</v>
      </c>
      <c r="E17" s="24">
        <f t="shared" si="0"/>
        <v>12</v>
      </c>
      <c r="F17" s="25">
        <v>2842</v>
      </c>
      <c r="G17" s="24">
        <f t="shared" si="1"/>
        <v>104</v>
      </c>
      <c r="H17" s="38"/>
      <c r="I17" s="23" t="s">
        <v>14</v>
      </c>
      <c r="J17" s="24">
        <f>SUM('1_bezr.'!C17)</f>
        <v>3930</v>
      </c>
      <c r="K17" s="24">
        <f t="shared" si="3"/>
        <v>2946</v>
      </c>
      <c r="L17" s="34">
        <f t="shared" si="2"/>
        <v>74.961832061068705</v>
      </c>
      <c r="M17" s="39"/>
    </row>
    <row r="18" spans="1:13" x14ac:dyDescent="0.25">
      <c r="A18" s="13">
        <v>16</v>
      </c>
      <c r="B18" s="23" t="s">
        <v>15</v>
      </c>
      <c r="C18" s="24">
        <v>2276</v>
      </c>
      <c r="D18" s="25">
        <v>2280</v>
      </c>
      <c r="E18" s="24">
        <f t="shared" si="0"/>
        <v>-4</v>
      </c>
      <c r="F18" s="25">
        <v>1827</v>
      </c>
      <c r="G18" s="24">
        <f t="shared" si="1"/>
        <v>449</v>
      </c>
      <c r="H18" s="38"/>
      <c r="I18" s="23" t="s">
        <v>15</v>
      </c>
      <c r="J18" s="24">
        <f>SUM('1_bezr.'!C18)</f>
        <v>3557</v>
      </c>
      <c r="K18" s="24">
        <f t="shared" si="3"/>
        <v>2276</v>
      </c>
      <c r="L18" s="34">
        <f t="shared" si="2"/>
        <v>63.986505482147884</v>
      </c>
    </row>
    <row r="19" spans="1:13" x14ac:dyDescent="0.25">
      <c r="A19" s="13">
        <v>17</v>
      </c>
      <c r="B19" s="23" t="s">
        <v>16</v>
      </c>
      <c r="C19" s="24">
        <v>5321</v>
      </c>
      <c r="D19" s="25">
        <v>5268</v>
      </c>
      <c r="E19" s="24">
        <f t="shared" si="0"/>
        <v>53</v>
      </c>
      <c r="F19" s="25">
        <v>4608</v>
      </c>
      <c r="G19" s="24">
        <f t="shared" si="1"/>
        <v>713</v>
      </c>
      <c r="H19" s="38"/>
      <c r="I19" s="23" t="s">
        <v>16</v>
      </c>
      <c r="J19" s="24">
        <f>SUM('1_bezr.'!C19)</f>
        <v>6601</v>
      </c>
      <c r="K19" s="24">
        <f t="shared" si="3"/>
        <v>5321</v>
      </c>
      <c r="L19" s="34">
        <f t="shared" si="2"/>
        <v>80.60899863657022</v>
      </c>
    </row>
    <row r="20" spans="1:13" x14ac:dyDescent="0.25">
      <c r="A20" s="13">
        <v>18</v>
      </c>
      <c r="B20" s="23" t="s">
        <v>17</v>
      </c>
      <c r="C20" s="24">
        <v>1697</v>
      </c>
      <c r="D20" s="25">
        <v>1733</v>
      </c>
      <c r="E20" s="24">
        <f t="shared" si="0"/>
        <v>-36</v>
      </c>
      <c r="F20" s="25">
        <v>1549</v>
      </c>
      <c r="G20" s="24">
        <f t="shared" si="1"/>
        <v>148</v>
      </c>
      <c r="H20" s="38"/>
      <c r="I20" s="23" t="s">
        <v>17</v>
      </c>
      <c r="J20" s="24">
        <f>SUM('1_bezr.'!C20)</f>
        <v>3001</v>
      </c>
      <c r="K20" s="24">
        <f t="shared" si="3"/>
        <v>1697</v>
      </c>
      <c r="L20" s="34">
        <f t="shared" si="2"/>
        <v>56.547817394201935</v>
      </c>
    </row>
    <row r="21" spans="1:13" x14ac:dyDescent="0.25">
      <c r="A21" s="13">
        <v>19</v>
      </c>
      <c r="B21" s="23" t="s">
        <v>18</v>
      </c>
      <c r="C21" s="24">
        <v>1031</v>
      </c>
      <c r="D21" s="25">
        <v>1037</v>
      </c>
      <c r="E21" s="24">
        <f t="shared" si="0"/>
        <v>-6</v>
      </c>
      <c r="F21" s="25">
        <v>792</v>
      </c>
      <c r="G21" s="24">
        <f t="shared" si="1"/>
        <v>239</v>
      </c>
      <c r="H21" s="38"/>
      <c r="I21" s="23" t="s">
        <v>18</v>
      </c>
      <c r="J21" s="24">
        <f>SUM('1_bezr.'!C21)</f>
        <v>2693</v>
      </c>
      <c r="K21" s="24">
        <f t="shared" si="3"/>
        <v>1031</v>
      </c>
      <c r="L21" s="34">
        <f t="shared" si="2"/>
        <v>38.284441143705905</v>
      </c>
    </row>
    <row r="22" spans="1:13" x14ac:dyDescent="0.25">
      <c r="A22" s="13">
        <v>20</v>
      </c>
      <c r="B22" s="23" t="s">
        <v>19</v>
      </c>
      <c r="C22" s="24">
        <v>3331</v>
      </c>
      <c r="D22" s="25">
        <v>3239</v>
      </c>
      <c r="E22" s="24">
        <f t="shared" si="0"/>
        <v>92</v>
      </c>
      <c r="F22" s="25">
        <v>2896</v>
      </c>
      <c r="G22" s="24">
        <f t="shared" si="1"/>
        <v>435</v>
      </c>
      <c r="H22" s="38"/>
      <c r="I22" s="23" t="s">
        <v>19</v>
      </c>
      <c r="J22" s="24">
        <f>SUM('1_bezr.'!C22)</f>
        <v>3754</v>
      </c>
      <c r="K22" s="24">
        <f t="shared" si="3"/>
        <v>3331</v>
      </c>
      <c r="L22" s="34">
        <f t="shared" si="2"/>
        <v>88.732019179541822</v>
      </c>
    </row>
    <row r="23" spans="1:13" x14ac:dyDescent="0.25">
      <c r="A23" s="13">
        <v>21</v>
      </c>
      <c r="B23" s="23" t="s">
        <v>20</v>
      </c>
      <c r="C23" s="24">
        <v>1387</v>
      </c>
      <c r="D23" s="25">
        <v>1362</v>
      </c>
      <c r="E23" s="24">
        <f t="shared" si="0"/>
        <v>25</v>
      </c>
      <c r="F23" s="25">
        <v>1166</v>
      </c>
      <c r="G23" s="24">
        <f t="shared" si="1"/>
        <v>221</v>
      </c>
      <c r="H23" s="38"/>
      <c r="I23" s="23" t="s">
        <v>20</v>
      </c>
      <c r="J23" s="24">
        <f>SUM('1_bezr.'!C23)</f>
        <v>1708</v>
      </c>
      <c r="K23" s="24">
        <f>SUM(C23)</f>
        <v>1387</v>
      </c>
      <c r="L23" s="34">
        <f t="shared" si="2"/>
        <v>81.20608899297423</v>
      </c>
    </row>
    <row r="24" spans="1:13" x14ac:dyDescent="0.25">
      <c r="A24" s="13">
        <v>22</v>
      </c>
      <c r="B24" s="27" t="s">
        <v>25</v>
      </c>
      <c r="C24" s="28">
        <f>SUM(C3:C23)</f>
        <v>52937</v>
      </c>
      <c r="D24" s="40">
        <f>SUM(D3:D23)</f>
        <v>52270</v>
      </c>
      <c r="E24" s="28">
        <f>SUM(E3:E23)</f>
        <v>667</v>
      </c>
      <c r="F24" s="40">
        <f>SUM(F3:F23)</f>
        <v>45698</v>
      </c>
      <c r="G24" s="28">
        <f>SUM(G3:G23)</f>
        <v>7239</v>
      </c>
      <c r="H24" s="38"/>
      <c r="I24" s="23" t="s">
        <v>21</v>
      </c>
      <c r="J24" s="24">
        <f>SUM('1_bezr.'!C24)</f>
        <v>919</v>
      </c>
      <c r="K24" s="41" t="s">
        <v>29</v>
      </c>
      <c r="L24" s="42" t="s">
        <v>29</v>
      </c>
    </row>
    <row r="25" spans="1:13" x14ac:dyDescent="0.25">
      <c r="I25" s="23" t="s">
        <v>22</v>
      </c>
      <c r="J25" s="24">
        <f>SUM('1_bezr.'!C25)</f>
        <v>3055</v>
      </c>
      <c r="K25" s="41" t="s">
        <v>29</v>
      </c>
      <c r="L25" s="42" t="s">
        <v>29</v>
      </c>
    </row>
    <row r="26" spans="1:13" x14ac:dyDescent="0.25">
      <c r="I26" s="23" t="s">
        <v>23</v>
      </c>
      <c r="J26" s="24">
        <f>SUM('1_bezr.'!C26)</f>
        <v>7339</v>
      </c>
      <c r="K26" s="41" t="s">
        <v>29</v>
      </c>
      <c r="L26" s="42" t="s">
        <v>29</v>
      </c>
    </row>
    <row r="27" spans="1:13" x14ac:dyDescent="0.25">
      <c r="I27" s="23" t="s">
        <v>24</v>
      </c>
      <c r="J27" s="24">
        <f>SUM('1_bezr.'!C27)</f>
        <v>1476</v>
      </c>
      <c r="K27" s="41" t="s">
        <v>29</v>
      </c>
      <c r="L27" s="42" t="s">
        <v>29</v>
      </c>
    </row>
    <row r="28" spans="1:13" x14ac:dyDescent="0.25">
      <c r="H28" s="38"/>
      <c r="I28" s="27" t="s">
        <v>25</v>
      </c>
      <c r="J28" s="28">
        <f>SUM(J3:J27)</f>
        <v>85635</v>
      </c>
      <c r="K28" s="28">
        <f>SUM(K3:K23)</f>
        <v>52937</v>
      </c>
      <c r="L28" s="43">
        <f>SUM(K28)/J28*100</f>
        <v>61.817014071349327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zoomScale="90" zoomScaleNormal="90" workbookViewId="0">
      <selection activeCell="B1" sqref="B1"/>
    </sheetView>
  </sheetViews>
  <sheetFormatPr defaultRowHeight="15" x14ac:dyDescent="0.25"/>
  <cols>
    <col min="1" max="1" width="3.42578125" style="1" customWidth="1"/>
    <col min="2" max="2" width="6.7109375" style="1" customWidth="1"/>
    <col min="3" max="3" width="21.85546875" style="1" customWidth="1"/>
    <col min="4" max="5" width="13.85546875" style="1" customWidth="1"/>
    <col min="6" max="6" width="15" style="1" customWidth="1"/>
    <col min="7" max="7" width="13.85546875" style="1" customWidth="1"/>
    <col min="8" max="8" width="14.5703125" style="1" customWidth="1"/>
    <col min="9" max="9" width="5.5703125" style="1" customWidth="1"/>
    <col min="10" max="18" width="9.140625" style="1"/>
    <col min="19" max="19" width="6.140625" style="1" customWidth="1"/>
    <col min="20" max="20" width="3.140625" style="1" customWidth="1"/>
    <col min="21" max="16384" width="9.140625" style="1"/>
  </cols>
  <sheetData>
    <row r="1" spans="1:8" ht="18.75" x14ac:dyDescent="0.4">
      <c r="B1" s="53" t="s">
        <v>32</v>
      </c>
      <c r="C1" s="13"/>
      <c r="D1" s="13"/>
      <c r="E1" s="13"/>
      <c r="F1" s="13"/>
      <c r="G1" s="13"/>
      <c r="H1" s="13"/>
    </row>
    <row r="2" spans="1:8" ht="18.75" x14ac:dyDescent="0.3">
      <c r="B2" s="13"/>
      <c r="C2" s="60"/>
      <c r="D2" s="62"/>
      <c r="E2" s="13"/>
      <c r="F2" s="13"/>
      <c r="G2" s="13"/>
      <c r="H2" s="13"/>
    </row>
    <row r="3" spans="1:8" ht="60" x14ac:dyDescent="0.25">
      <c r="B3" s="66" t="s">
        <v>91</v>
      </c>
      <c r="C3" s="20" t="str">
        <f>T('2_kob.'!B2)</f>
        <v>powiaty</v>
      </c>
      <c r="D3" s="20" t="str">
        <f>T('2_kob.'!C2)</f>
        <v>liczba bezrobotnych kobiet stan na 30 XI '20 r.</v>
      </c>
      <c r="E3" s="20" t="str">
        <f>T('2_kob.'!D2)</f>
        <v>liczba bezrobotnych kobiet stan na 31 X '20 r.</v>
      </c>
      <c r="F3" s="20" t="str">
        <f>T('2_kob.'!E2)</f>
        <v>wzrost/spadek do poprzedniego  miesiąca</v>
      </c>
      <c r="G3" s="20" t="str">
        <f>T('2_kob.'!F2)</f>
        <v>liczba bezrobotnych kobiet stan na 30 XI '19 r.</v>
      </c>
      <c r="H3" s="20" t="str">
        <f>T('2_kob.'!G2)</f>
        <v>wzrost/spadek do analogicznego okresu ubr.</v>
      </c>
    </row>
    <row r="4" spans="1:8" x14ac:dyDescent="0.25">
      <c r="A4" s="1">
        <v>1</v>
      </c>
      <c r="B4" s="24">
        <f>RANK('5_bezr. na wsi'!C3,'5_bezr. na wsi'!$C$3:'5_bezr. na wsi'!$C$28,1)+COUNTIF('5_bezr. na wsi'!$C$3:'5_bezr. na wsi'!C3,'5_bezr. na wsi'!C3)-1</f>
        <v>1</v>
      </c>
      <c r="C4" s="23" t="str">
        <f>INDEX('5_bezr. na wsi'!B3:G28,MATCH(1,B4:B25,0),1)</f>
        <v>bieszczadzki</v>
      </c>
      <c r="D4" s="12">
        <f>INDEX('5_bezr. na wsi'!B3:G28,MATCH(1,B4:B25,0),2)</f>
        <v>775</v>
      </c>
      <c r="E4" s="25">
        <f>INDEX('5_bezr. na wsi'!B3:G28,MATCH(1,B4:B25,0),3)</f>
        <v>744</v>
      </c>
      <c r="F4" s="24">
        <f>INDEX('5_bezr. na wsi'!B3:G28,MATCH(1,B4:B25,0),4)</f>
        <v>31</v>
      </c>
      <c r="G4" s="25">
        <f>INDEX('5_bezr. na wsi'!B3:G28,MATCH(1,B4:B25,0),5)</f>
        <v>688</v>
      </c>
      <c r="H4" s="24">
        <f>INDEX('5_bezr. na wsi'!B3:G28,MATCH(1,B4:B25,0),6)</f>
        <v>87</v>
      </c>
    </row>
    <row r="5" spans="1:8" x14ac:dyDescent="0.25">
      <c r="A5" s="1">
        <v>2</v>
      </c>
      <c r="B5" s="24">
        <f>RANK('5_bezr. na wsi'!C4,'5_bezr. na wsi'!$C$3:'5_bezr. na wsi'!$C$28,1)+COUNTIF('5_bezr. na wsi'!$C$3:'5_bezr. na wsi'!C4,'5_bezr. na wsi'!C4)-1</f>
        <v>20</v>
      </c>
      <c r="C5" s="23" t="str">
        <f>INDEX('5_bezr. na wsi'!B3:G28,MATCH(2,B4:B25,0),1)</f>
        <v>stalowowolski</v>
      </c>
      <c r="D5" s="24">
        <f>INDEX('5_bezr. na wsi'!B3:G28,MATCH(2,B4:B25,0),2)</f>
        <v>1031</v>
      </c>
      <c r="E5" s="25">
        <f>INDEX('5_bezr. na wsi'!B3:G28,MATCH(2,B4:B25,0),3)</f>
        <v>1037</v>
      </c>
      <c r="F5" s="24">
        <f>INDEX('5_bezr. na wsi'!B3:G28,MATCH(2,B4:B25,0),4)</f>
        <v>-6</v>
      </c>
      <c r="G5" s="25">
        <f>INDEX('5_bezr. na wsi'!B3:G28,MATCH(2,B4:B25,0),5)</f>
        <v>792</v>
      </c>
      <c r="H5" s="24">
        <f>INDEX('5_bezr. na wsi'!B3:G28,MATCH(2,B4:B25,0),6)</f>
        <v>239</v>
      </c>
    </row>
    <row r="6" spans="1:8" x14ac:dyDescent="0.25">
      <c r="A6" s="1">
        <v>3</v>
      </c>
      <c r="B6" s="24">
        <f>RANK('5_bezr. na wsi'!C5,'5_bezr. na wsi'!$C$3:'5_bezr. na wsi'!$C$28,1)+COUNTIF('5_bezr. na wsi'!$C$3:'5_bezr. na wsi'!C5,'5_bezr. na wsi'!C5)-1</f>
        <v>10</v>
      </c>
      <c r="C6" s="23" t="str">
        <f>INDEX('5_bezr. na wsi'!B3:G28,MATCH(3,B4:B25,0),1)</f>
        <v xml:space="preserve">tarnobrzeski </v>
      </c>
      <c r="D6" s="24">
        <f>INDEX('5_bezr. na wsi'!B3:G28,MATCH(3,B4:B25,0),2)</f>
        <v>1387</v>
      </c>
      <c r="E6" s="25">
        <f>INDEX('5_bezr. na wsi'!B3:G28,MATCH(3,B4:B25,0),3)</f>
        <v>1362</v>
      </c>
      <c r="F6" s="24">
        <f>INDEX('5_bezr. na wsi'!B3:G28,MATCH(3,B4:B25,0),4)</f>
        <v>25</v>
      </c>
      <c r="G6" s="25">
        <f>INDEX('5_bezr. na wsi'!B3:G28,MATCH(3,B4:B25,0),5)</f>
        <v>1166</v>
      </c>
      <c r="H6" s="24">
        <f>INDEX('5_bezr. na wsi'!B3:G28,MATCH(3,B4:B25,0),6)</f>
        <v>221</v>
      </c>
    </row>
    <row r="7" spans="1:8" x14ac:dyDescent="0.25">
      <c r="A7" s="1">
        <v>4</v>
      </c>
      <c r="B7" s="24">
        <f>RANK('5_bezr. na wsi'!C6,'5_bezr. na wsi'!$C$3:'5_bezr. na wsi'!$C$28,1)+COUNTIF('5_bezr. na wsi'!$C$3:'5_bezr. na wsi'!C6,'5_bezr. na wsi'!C6)-1</f>
        <v>17</v>
      </c>
      <c r="C7" s="23" t="str">
        <f>INDEX('5_bezr. na wsi'!B3:G28,MATCH(4,B4:B25,0),1)</f>
        <v>lubaczowski</v>
      </c>
      <c r="D7" s="24">
        <f>INDEX('5_bezr. na wsi'!B3:G28,MATCH(4,B4:B25,0),2)</f>
        <v>1405</v>
      </c>
      <c r="E7" s="25">
        <f>INDEX('5_bezr. na wsi'!B3:G28,MATCH(4,B4:B25,0),3)</f>
        <v>1371</v>
      </c>
      <c r="F7" s="24">
        <f>INDEX('5_bezr. na wsi'!B3:G28,MATCH(4,B4:B25,0),4)</f>
        <v>34</v>
      </c>
      <c r="G7" s="25">
        <f>INDEX('5_bezr. na wsi'!B3:G28,MATCH(4,B4:B25,0),5)</f>
        <v>1160</v>
      </c>
      <c r="H7" s="24">
        <f>INDEX('5_bezr. na wsi'!B3:G28,MATCH(4,B4:B25,0),6)</f>
        <v>245</v>
      </c>
    </row>
    <row r="8" spans="1:8" x14ac:dyDescent="0.25">
      <c r="A8" s="1">
        <v>5</v>
      </c>
      <c r="B8" s="24">
        <f>RANK('5_bezr. na wsi'!C7,'5_bezr. na wsi'!$C$3:'5_bezr. na wsi'!$C$28,1)+COUNTIF('5_bezr. na wsi'!$C$3:'5_bezr. na wsi'!C7,'5_bezr. na wsi'!C7)-1</f>
        <v>19</v>
      </c>
      <c r="C8" s="23" t="str">
        <f>INDEX('5_bezr. na wsi'!B3:G28,MATCH(5,B4:B25,0),1)</f>
        <v>leski</v>
      </c>
      <c r="D8" s="24">
        <f>INDEX('5_bezr. na wsi'!B3:G28,MATCH(5,B4:B25,0),2)</f>
        <v>1574</v>
      </c>
      <c r="E8" s="25">
        <f>INDEX('5_bezr. na wsi'!B3:G28,MATCH(5,B4:B25,0),3)</f>
        <v>1491</v>
      </c>
      <c r="F8" s="24">
        <f>INDEX('5_bezr. na wsi'!B3:G28,MATCH(5,B4:B25,0),4)</f>
        <v>83</v>
      </c>
      <c r="G8" s="25">
        <f>INDEX('5_bezr. na wsi'!B3:G28,MATCH(5,B4:B25,0),5)</f>
        <v>1516</v>
      </c>
      <c r="H8" s="24">
        <f>INDEX('5_bezr. na wsi'!B3:G28,MATCH(5,B4:B25,0),6)</f>
        <v>58</v>
      </c>
    </row>
    <row r="9" spans="1:8" x14ac:dyDescent="0.25">
      <c r="A9" s="1">
        <v>6</v>
      </c>
      <c r="B9" s="24">
        <f>RANK('5_bezr. na wsi'!C8,'5_bezr. na wsi'!$C$3:'5_bezr. na wsi'!$C$28,1)+COUNTIF('5_bezr. na wsi'!$C$3:'5_bezr. na wsi'!C8,'5_bezr. na wsi'!C8)-1</f>
        <v>7</v>
      </c>
      <c r="C9" s="23" t="str">
        <f>INDEX('5_bezr. na wsi'!B3:G28,MATCH(6,B4:B25,0),1)</f>
        <v>sanocki</v>
      </c>
      <c r="D9" s="24">
        <f>INDEX('5_bezr. na wsi'!B3:G28,MATCH(6,B4:B25,0),2)</f>
        <v>1697</v>
      </c>
      <c r="E9" s="25">
        <f>INDEX('5_bezr. na wsi'!B3:G28,MATCH(6,B4:B25,0),3)</f>
        <v>1733</v>
      </c>
      <c r="F9" s="24">
        <f>INDEX('5_bezr. na wsi'!B3:G28,MATCH(6,B4:B25,0),4)</f>
        <v>-36</v>
      </c>
      <c r="G9" s="25">
        <f>INDEX('5_bezr. na wsi'!B3:G28,MATCH(6,B4:B25,0),5)</f>
        <v>1549</v>
      </c>
      <c r="H9" s="24">
        <f>INDEX('5_bezr. na wsi'!B3:G28,MATCH(6,B4:B25,0),6)</f>
        <v>148</v>
      </c>
    </row>
    <row r="10" spans="1:8" x14ac:dyDescent="0.25">
      <c r="A10" s="1">
        <v>7</v>
      </c>
      <c r="B10" s="24">
        <f>RANK('5_bezr. na wsi'!C9,'5_bezr. na wsi'!$C$3:'5_bezr. na wsi'!$C$28,1)+COUNTIF('5_bezr. na wsi'!$C$3:'5_bezr. na wsi'!C9,'5_bezr. na wsi'!C9)-1</f>
        <v>9</v>
      </c>
      <c r="C10" s="26" t="str">
        <f>INDEX('5_bezr. na wsi'!B3:G28,MATCH(7,B4:B25,0),1)</f>
        <v>kolbuszowski</v>
      </c>
      <c r="D10" s="24">
        <f>INDEX('5_bezr. na wsi'!B3:G28,MATCH(7,B4:B25,0),2)</f>
        <v>1751</v>
      </c>
      <c r="E10" s="25">
        <f>INDEX('5_bezr. na wsi'!B3:G28,MATCH(7,B4:B25,0),3)</f>
        <v>1711</v>
      </c>
      <c r="F10" s="24">
        <f>INDEX('5_bezr. na wsi'!B3:G28,MATCH(7,B4:B25,0),4)</f>
        <v>40</v>
      </c>
      <c r="G10" s="25">
        <f>INDEX('5_bezr. na wsi'!B3:G28,MATCH(7,B4:B25,0),5)</f>
        <v>1552</v>
      </c>
      <c r="H10" s="24">
        <f>INDEX('5_bezr. na wsi'!B3:G28,MATCH(7,B4:B25,0),6)</f>
        <v>199</v>
      </c>
    </row>
    <row r="11" spans="1:8" x14ac:dyDescent="0.25">
      <c r="A11" s="1">
        <v>8</v>
      </c>
      <c r="B11" s="24">
        <f>RANK('5_bezr. na wsi'!C10,'5_bezr. na wsi'!$C$3:'5_bezr. na wsi'!$C$28,1)+COUNTIF('5_bezr. na wsi'!$C$3:'5_bezr. na wsi'!C10,'5_bezr. na wsi'!C10)-1</f>
        <v>5</v>
      </c>
      <c r="C11" s="23" t="str">
        <f>INDEX('5_bezr. na wsi'!B3:G28,MATCH(8,B4:B25,0),1)</f>
        <v>mielecki</v>
      </c>
      <c r="D11" s="24">
        <f>INDEX('5_bezr. na wsi'!B3:G28,MATCH(8,B4:B25,0),2)</f>
        <v>1877</v>
      </c>
      <c r="E11" s="25">
        <f>INDEX('5_bezr. na wsi'!B3:G28,MATCH(8,B4:B25,0),3)</f>
        <v>1927</v>
      </c>
      <c r="F11" s="24">
        <f>INDEX('5_bezr. na wsi'!B3:G28,MATCH(8,B4:B25,0),4)</f>
        <v>-50</v>
      </c>
      <c r="G11" s="25">
        <f>INDEX('5_bezr. na wsi'!B3:G28,MATCH(8,B4:B25,0),5)</f>
        <v>1401</v>
      </c>
      <c r="H11" s="24">
        <f>INDEX('5_bezr. na wsi'!B3:G28,MATCH(8,B4:B25,0),6)</f>
        <v>476</v>
      </c>
    </row>
    <row r="12" spans="1:8" x14ac:dyDescent="0.25">
      <c r="A12" s="1">
        <v>9</v>
      </c>
      <c r="B12" s="24">
        <f>RANK('5_bezr. na wsi'!C11,'5_bezr. na wsi'!$C$3:'5_bezr. na wsi'!$C$28,1)+COUNTIF('5_bezr. na wsi'!$C$3:'5_bezr. na wsi'!C11,'5_bezr. na wsi'!C11)-1</f>
        <v>14</v>
      </c>
      <c r="C12" s="23" t="str">
        <f>INDEX('5_bezr. na wsi'!B3:G28,MATCH(9,B4:B25,0),1)</f>
        <v>krośnieński</v>
      </c>
      <c r="D12" s="24">
        <f>INDEX('5_bezr. na wsi'!B3:G28,MATCH(9,B4:B25,0),2)</f>
        <v>2058</v>
      </c>
      <c r="E12" s="25">
        <f>INDEX('5_bezr. na wsi'!B3:G28,MATCH(9,B4:B25,0),3)</f>
        <v>1950</v>
      </c>
      <c r="F12" s="24">
        <f>INDEX('5_bezr. na wsi'!B3:G28,MATCH(9,B4:B25,0),4)</f>
        <v>108</v>
      </c>
      <c r="G12" s="25">
        <f>INDEX('5_bezr. na wsi'!B3:G28,MATCH(9,B4:B25,0),5)</f>
        <v>1612</v>
      </c>
      <c r="H12" s="24">
        <f>INDEX('5_bezr. na wsi'!B3:G28,MATCH(9,B4:B25,0),6)</f>
        <v>446</v>
      </c>
    </row>
    <row r="13" spans="1:8" x14ac:dyDescent="0.25">
      <c r="A13" s="1">
        <v>10</v>
      </c>
      <c r="B13" s="24">
        <f>RANK('5_bezr. na wsi'!C12,'5_bezr. na wsi'!$C$3:'5_bezr. na wsi'!$C$28,1)+COUNTIF('5_bezr. na wsi'!$C$3:'5_bezr. na wsi'!C12,'5_bezr. na wsi'!C12)-1</f>
        <v>4</v>
      </c>
      <c r="C13" s="23" t="str">
        <f>INDEX('5_bezr. na wsi'!B3:G28,MATCH(10,B4:B25,0),1)</f>
        <v>dębicki</v>
      </c>
      <c r="D13" s="24">
        <f>INDEX('5_bezr. na wsi'!B3:G28,MATCH(10,B4:B25,0),2)</f>
        <v>2106</v>
      </c>
      <c r="E13" s="25">
        <f>INDEX('5_bezr. na wsi'!B3:G28,MATCH(10,B4:B25,0),3)</f>
        <v>2113</v>
      </c>
      <c r="F13" s="24">
        <f>INDEX('5_bezr. na wsi'!B3:G28,MATCH(10,B4:B25,0),4)</f>
        <v>-7</v>
      </c>
      <c r="G13" s="25">
        <f>INDEX('5_bezr. na wsi'!B3:G28,MATCH(10,B4:B25,0),5)</f>
        <v>1600</v>
      </c>
      <c r="H13" s="24">
        <f>INDEX('5_bezr. na wsi'!B3:G28,MATCH(10,B4:B25,0),6)</f>
        <v>506</v>
      </c>
    </row>
    <row r="14" spans="1:8" x14ac:dyDescent="0.25">
      <c r="A14" s="1">
        <v>11</v>
      </c>
      <c r="B14" s="24">
        <f>RANK('5_bezr. na wsi'!C13,'5_bezr. na wsi'!$C$3:'5_bezr. na wsi'!$C$28,1)+COUNTIF('5_bezr. na wsi'!$C$3:'5_bezr. na wsi'!C13,'5_bezr. na wsi'!C13)-1</f>
        <v>13</v>
      </c>
      <c r="C14" s="23" t="str">
        <f>INDEX('5_bezr. na wsi'!B3:G28,MATCH(11,B4:B25,0),1)</f>
        <v>ropczycko-sędziszowski</v>
      </c>
      <c r="D14" s="24">
        <f>INDEX('5_bezr. na wsi'!B3:G28,MATCH(11,B4:B25,0),2)</f>
        <v>2276</v>
      </c>
      <c r="E14" s="25">
        <f>INDEX('5_bezr. na wsi'!B3:G28,MATCH(11,B4:B25,0),3)</f>
        <v>2280</v>
      </c>
      <c r="F14" s="24">
        <f>INDEX('5_bezr. na wsi'!B3:G28,MATCH(11,B4:B25,0),4)</f>
        <v>-4</v>
      </c>
      <c r="G14" s="25">
        <f>INDEX('5_bezr. na wsi'!B3:G28,MATCH(11,B4:B25,0),5)</f>
        <v>1827</v>
      </c>
      <c r="H14" s="24">
        <f>INDEX('5_bezr. na wsi'!B3:G28,MATCH(11,B4:B25,0),6)</f>
        <v>449</v>
      </c>
    </row>
    <row r="15" spans="1:8" x14ac:dyDescent="0.25">
      <c r="A15" s="1">
        <v>12</v>
      </c>
      <c r="B15" s="24">
        <f>RANK('5_bezr. na wsi'!C14,'5_bezr. na wsi'!$C$3:'5_bezr. na wsi'!$C$28,1)+COUNTIF('5_bezr. na wsi'!$C$3:'5_bezr. na wsi'!C14,'5_bezr. na wsi'!C14)-1</f>
        <v>8</v>
      </c>
      <c r="C15" s="23" t="str">
        <f>INDEX('5_bezr. na wsi'!B3:G28,MATCH(12,B4:B25,0),1)</f>
        <v>niżański</v>
      </c>
      <c r="D15" s="24">
        <f>INDEX('5_bezr. na wsi'!B3:G28,MATCH(12,B4:B25,0),2)</f>
        <v>2406</v>
      </c>
      <c r="E15" s="25">
        <f>INDEX('5_bezr. na wsi'!B3:G28,MATCH(12,B4:B25,0),3)</f>
        <v>2400</v>
      </c>
      <c r="F15" s="24">
        <f>INDEX('5_bezr. na wsi'!B3:G28,MATCH(12,B4:B25,0),4)</f>
        <v>6</v>
      </c>
      <c r="G15" s="25">
        <f>INDEX('5_bezr. na wsi'!B3:G28,MATCH(12,B4:B25,0),5)</f>
        <v>2265</v>
      </c>
      <c r="H15" s="24">
        <f>INDEX('5_bezr. na wsi'!B3:G28,MATCH(12,B4:B25,0),6)</f>
        <v>141</v>
      </c>
    </row>
    <row r="16" spans="1:8" x14ac:dyDescent="0.25">
      <c r="A16" s="1">
        <v>13</v>
      </c>
      <c r="B16" s="24">
        <f>RANK('5_bezr. na wsi'!C15,'5_bezr. na wsi'!$C$3:'5_bezr. na wsi'!$C$28,1)+COUNTIF('5_bezr. na wsi'!$C$3:'5_bezr. na wsi'!C15,'5_bezr. na wsi'!C15)-1</f>
        <v>12</v>
      </c>
      <c r="C16" s="23" t="str">
        <f>INDEX('5_bezr. na wsi'!B3:G28,MATCH(13,B4:B25,0),1)</f>
        <v>łańcucki</v>
      </c>
      <c r="D16" s="24">
        <f>INDEX('5_bezr. na wsi'!B3:G28,MATCH(13,B4:B25,0),2)</f>
        <v>2798</v>
      </c>
      <c r="E16" s="25">
        <f>INDEX('5_bezr. na wsi'!B3:G28,MATCH(13,B4:B25,0),3)</f>
        <v>2709</v>
      </c>
      <c r="F16" s="24">
        <f>INDEX('5_bezr. na wsi'!B3:G28,MATCH(13,B4:B25,0),4)</f>
        <v>89</v>
      </c>
      <c r="G16" s="25">
        <f>INDEX('5_bezr. na wsi'!B3:G28,MATCH(13,B4:B25,0),5)</f>
        <v>2370</v>
      </c>
      <c r="H16" s="24">
        <f>INDEX('5_bezr. na wsi'!B3:G28,MATCH(13,B4:B25,0),6)</f>
        <v>428</v>
      </c>
    </row>
    <row r="17" spans="1:8" x14ac:dyDescent="0.25">
      <c r="A17" s="1">
        <v>14</v>
      </c>
      <c r="B17" s="24">
        <f>RANK('5_bezr. na wsi'!C16,'5_bezr. na wsi'!$C$3:'5_bezr. na wsi'!$C$28,1)+COUNTIF('5_bezr. na wsi'!$C$3:'5_bezr. na wsi'!C16,'5_bezr. na wsi'!C16)-1</f>
        <v>18</v>
      </c>
      <c r="C17" s="23" t="str">
        <f>INDEX('5_bezr. na wsi'!B3:G28,MATCH(14,B4:B25,0),1)</f>
        <v>leżajski</v>
      </c>
      <c r="D17" s="24">
        <f>INDEX('5_bezr. na wsi'!B3:G28,MATCH(14,B4:B25,0),2)</f>
        <v>2863</v>
      </c>
      <c r="E17" s="25">
        <f>INDEX('5_bezr. na wsi'!B3:G28,MATCH(14,B4:B25,0),3)</f>
        <v>2863</v>
      </c>
      <c r="F17" s="24">
        <f>INDEX('5_bezr. na wsi'!B3:G28,MATCH(14,B4:B25,0),4)</f>
        <v>0</v>
      </c>
      <c r="G17" s="25">
        <f>INDEX('5_bezr. na wsi'!B3:G28,MATCH(14,B4:B25,0),5)</f>
        <v>2444</v>
      </c>
      <c r="H17" s="24">
        <f>INDEX('5_bezr. na wsi'!B3:G28,MATCH(14,B4:B25,0),6)</f>
        <v>419</v>
      </c>
    </row>
    <row r="18" spans="1:8" x14ac:dyDescent="0.25">
      <c r="A18" s="1">
        <v>15</v>
      </c>
      <c r="B18" s="24">
        <f>RANK('5_bezr. na wsi'!C17,'5_bezr. na wsi'!$C$3:'5_bezr. na wsi'!$C$28,1)+COUNTIF('5_bezr. na wsi'!$C$3:'5_bezr. na wsi'!C17,'5_bezr. na wsi'!C17)-1</f>
        <v>15</v>
      </c>
      <c r="C18" s="23" t="str">
        <f>INDEX('5_bezr. na wsi'!B3:G28,MATCH(15,B4:B25,0),1)</f>
        <v>przeworski</v>
      </c>
      <c r="D18" s="24">
        <f>INDEX('5_bezr. na wsi'!B3:G28,MATCH(15,B4:B25,0),2)</f>
        <v>2946</v>
      </c>
      <c r="E18" s="25">
        <f>INDEX('5_bezr. na wsi'!B3:G28,MATCH(15,B4:B25,0),3)</f>
        <v>2934</v>
      </c>
      <c r="F18" s="24">
        <f>INDEX('5_bezr. na wsi'!B3:G28,MATCH(15,B4:B25,0),4)</f>
        <v>12</v>
      </c>
      <c r="G18" s="25">
        <f>INDEX('5_bezr. na wsi'!B3:G28,MATCH(15,B4:B25,0),5)</f>
        <v>2842</v>
      </c>
      <c r="H18" s="24">
        <f>INDEX('5_bezr. na wsi'!B3:G28,MATCH(15,B4:B25,0),6)</f>
        <v>104</v>
      </c>
    </row>
    <row r="19" spans="1:8" x14ac:dyDescent="0.25">
      <c r="A19" s="1">
        <v>16</v>
      </c>
      <c r="B19" s="24">
        <f>RANK('5_bezr. na wsi'!C18,'5_bezr. na wsi'!$C$3:'5_bezr. na wsi'!$C$28,1)+COUNTIF('5_bezr. na wsi'!$C$3:'5_bezr. na wsi'!C18,'5_bezr. na wsi'!C18)-1</f>
        <v>11</v>
      </c>
      <c r="C19" s="23" t="str">
        <f>INDEX('5_bezr. na wsi'!B3:G28,MATCH(16,B4:B25,0),1)</f>
        <v>strzyżowski</v>
      </c>
      <c r="D19" s="24">
        <f>INDEX('5_bezr. na wsi'!B3:G28,MATCH(16,B4:B25,0),2)</f>
        <v>3331</v>
      </c>
      <c r="E19" s="25">
        <f>INDEX('5_bezr. na wsi'!B3:G28,MATCH(16,B4:B25,0),3)</f>
        <v>3239</v>
      </c>
      <c r="F19" s="24">
        <f>INDEX('5_bezr. na wsi'!B3:G28,MATCH(16,B4:B25,0),4)</f>
        <v>92</v>
      </c>
      <c r="G19" s="25">
        <f>INDEX('5_bezr. na wsi'!B3:G28,MATCH(16,B4:B25,0),5)</f>
        <v>2896</v>
      </c>
      <c r="H19" s="24">
        <f>INDEX('5_bezr. na wsi'!B3:G28,MATCH(16,B4:B25,0),6)</f>
        <v>435</v>
      </c>
    </row>
    <row r="20" spans="1:8" x14ac:dyDescent="0.25">
      <c r="A20" s="1">
        <v>17</v>
      </c>
      <c r="B20" s="24">
        <f>RANK('5_bezr. na wsi'!C19,'5_bezr. na wsi'!$C$3:'5_bezr. na wsi'!$C$28,1)+COUNTIF('5_bezr. na wsi'!$C$3:'5_bezr. na wsi'!C19,'5_bezr. na wsi'!C19)-1</f>
        <v>21</v>
      </c>
      <c r="C20" s="23" t="str">
        <f>INDEX('5_bezr. na wsi'!B3:G28,MATCH(17,B4:B25,0),1)</f>
        <v>jarosławski</v>
      </c>
      <c r="D20" s="24">
        <f>INDEX('5_bezr. na wsi'!B3:G28,MATCH(17,B4:B25,0),2)</f>
        <v>3687</v>
      </c>
      <c r="E20" s="25">
        <f>INDEX('5_bezr. na wsi'!B3:G28,MATCH(17,B4:B25,0),3)</f>
        <v>3638</v>
      </c>
      <c r="F20" s="24">
        <f>INDEX('5_bezr. na wsi'!B3:G28,MATCH(17,B4:B25,0),4)</f>
        <v>49</v>
      </c>
      <c r="G20" s="25">
        <f>INDEX('5_bezr. na wsi'!B3:G28,MATCH(17,B4:B25,0),5)</f>
        <v>3057</v>
      </c>
      <c r="H20" s="24">
        <f>INDEX('5_bezr. na wsi'!B3:G28,MATCH(17,B4:B25,0),6)</f>
        <v>630</v>
      </c>
    </row>
    <row r="21" spans="1:8" x14ac:dyDescent="0.25">
      <c r="A21" s="1">
        <v>18</v>
      </c>
      <c r="B21" s="24">
        <f>RANK('5_bezr. na wsi'!C20,'5_bezr. na wsi'!$C$3:'5_bezr. na wsi'!$C$28,1)+COUNTIF('5_bezr. na wsi'!$C$3:'5_bezr. na wsi'!C20,'5_bezr. na wsi'!C20)-1</f>
        <v>6</v>
      </c>
      <c r="C21" s="23" t="str">
        <f>INDEX('5_bezr. na wsi'!B3:G28,MATCH(18,B4:B25,0),1)</f>
        <v>przemyski</v>
      </c>
      <c r="D21" s="24">
        <f>INDEX('5_bezr. na wsi'!B3:G28,MATCH(18,B4:B25,0),2)</f>
        <v>3711</v>
      </c>
      <c r="E21" s="25">
        <f>INDEX('5_bezr. na wsi'!B3:G28,MATCH(18,B4:B25,0),3)</f>
        <v>3695</v>
      </c>
      <c r="F21" s="24">
        <f>INDEX('5_bezr. na wsi'!B3:G28,MATCH(18,B4:B25,0),4)</f>
        <v>16</v>
      </c>
      <c r="G21" s="25">
        <f>INDEX('5_bezr. na wsi'!B3:G28,MATCH(18,B4:B25,0),5)</f>
        <v>3328</v>
      </c>
      <c r="H21" s="24">
        <f>INDEX('5_bezr. na wsi'!B3:G28,MATCH(18,B4:B25,0),6)</f>
        <v>383</v>
      </c>
    </row>
    <row r="22" spans="1:8" x14ac:dyDescent="0.25">
      <c r="A22" s="1">
        <v>19</v>
      </c>
      <c r="B22" s="24">
        <f>RANK('5_bezr. na wsi'!C21,'5_bezr. na wsi'!$C$3:'5_bezr. na wsi'!$C$28,1)+COUNTIF('5_bezr. na wsi'!$C$3:'5_bezr. na wsi'!C21,'5_bezr. na wsi'!C21)-1</f>
        <v>2</v>
      </c>
      <c r="C22" s="23" t="str">
        <f>INDEX('5_bezr. na wsi'!B3:G28,MATCH(19,B4:B25,0),1)</f>
        <v>jasielski</v>
      </c>
      <c r="D22" s="24">
        <f>INDEX('5_bezr. na wsi'!B3:G28,MATCH(19,B4:B25,0),2)</f>
        <v>3928</v>
      </c>
      <c r="E22" s="25">
        <f>INDEX('5_bezr. na wsi'!B3:G28,MATCH(19,B4:B25,0),3)</f>
        <v>3872</v>
      </c>
      <c r="F22" s="24">
        <f>INDEX('5_bezr. na wsi'!B3:G28,MATCH(19,B4:B25,0),4)</f>
        <v>56</v>
      </c>
      <c r="G22" s="25">
        <f>INDEX('5_bezr. na wsi'!B3:G28,MATCH(19,B4:B25,0),5)</f>
        <v>3351</v>
      </c>
      <c r="H22" s="24">
        <f>INDEX('5_bezr. na wsi'!B3:G28,MATCH(19,B4:B25,0),6)</f>
        <v>577</v>
      </c>
    </row>
    <row r="23" spans="1:8" x14ac:dyDescent="0.25">
      <c r="A23" s="1">
        <v>20</v>
      </c>
      <c r="B23" s="24">
        <f>RANK('5_bezr. na wsi'!C22,'5_bezr. na wsi'!$C$3:'5_bezr. na wsi'!$C$28,1)+COUNTIF('5_bezr. na wsi'!$C$3:'5_bezr. na wsi'!C22,'5_bezr. na wsi'!C22)-1</f>
        <v>16</v>
      </c>
      <c r="C23" s="23" t="str">
        <f>INDEX('5_bezr. na wsi'!B3:G28,MATCH(20,B4:B25,0),1)</f>
        <v>brzozowski</v>
      </c>
      <c r="D23" s="24">
        <f>INDEX('5_bezr. na wsi'!B3:G28,MATCH(20,B4:B25,0),2)</f>
        <v>4009</v>
      </c>
      <c r="E23" s="25">
        <f>INDEX('5_bezr. na wsi'!B3:G28,MATCH(20,B4:B25,0),3)</f>
        <v>3933</v>
      </c>
      <c r="F23" s="24">
        <f>INDEX('5_bezr. na wsi'!B3:G28,MATCH(20,B4:B25,0),4)</f>
        <v>76</v>
      </c>
      <c r="G23" s="25">
        <f>INDEX('5_bezr. na wsi'!B3:G28,MATCH(20,B4:B25,0),5)</f>
        <v>3674</v>
      </c>
      <c r="H23" s="24">
        <f>INDEX('5_bezr. na wsi'!B3:G28,MATCH(20,B4:B25,0),6)</f>
        <v>335</v>
      </c>
    </row>
    <row r="24" spans="1:8" x14ac:dyDescent="0.25">
      <c r="A24" s="1">
        <v>21</v>
      </c>
      <c r="B24" s="24">
        <f>RANK('5_bezr. na wsi'!C23,'5_bezr. na wsi'!$C$3:'5_bezr. na wsi'!$C$28,1)+COUNTIF('5_bezr. na wsi'!$C$3:'5_bezr. na wsi'!C23,'5_bezr. na wsi'!C23)-1</f>
        <v>3</v>
      </c>
      <c r="C24" s="23" t="str">
        <f>INDEX('5_bezr. na wsi'!B3:G28,MATCH(21,B4:B25,0),1)</f>
        <v>rzeszowski</v>
      </c>
      <c r="D24" s="24">
        <f>INDEX('5_bezr. na wsi'!B3:G28,MATCH(21,B4:B25,0),2)</f>
        <v>5321</v>
      </c>
      <c r="E24" s="25">
        <f>INDEX('5_bezr. na wsi'!B3:G28,MATCH(21,B4:B25,0),3)</f>
        <v>5268</v>
      </c>
      <c r="F24" s="24">
        <f>INDEX('5_bezr. na wsi'!B3:G28,MATCH(21,B4:B25,0),4)</f>
        <v>53</v>
      </c>
      <c r="G24" s="25">
        <f>INDEX('5_bezr. na wsi'!B3:G28,MATCH(21,B4:B25,0),5)</f>
        <v>4608</v>
      </c>
      <c r="H24" s="24">
        <f>INDEX('5_bezr. na wsi'!B3:G28,MATCH(21,B4:B25,0),6)</f>
        <v>713</v>
      </c>
    </row>
    <row r="25" spans="1:8" x14ac:dyDescent="0.25">
      <c r="A25" s="1">
        <v>22</v>
      </c>
      <c r="B25" s="24">
        <f>RANK('5_bezr. na wsi'!C24,'5_bezr. na wsi'!$C$3:'5_bezr. na wsi'!$C$28,1)+COUNTIF('5_bezr. na wsi'!$C$3:'5_bezr. na wsi'!C24,'5_bezr. na wsi'!C24)-1</f>
        <v>22</v>
      </c>
      <c r="C25" s="23" t="str">
        <f>INDEX('5_bezr. na wsi'!B3:G28,MATCH(22,B4:B25,0),1)</f>
        <v>województwo</v>
      </c>
      <c r="D25" s="24">
        <f>INDEX('5_bezr. na wsi'!B3:G28,MATCH(22,B4:B25,0),2)</f>
        <v>52937</v>
      </c>
      <c r="E25" s="25">
        <f>INDEX('5_bezr. na wsi'!B3:G28,MATCH(22,B4:B25,0),3)</f>
        <v>52270</v>
      </c>
      <c r="F25" s="24">
        <f>INDEX('5_bezr. na wsi'!B3:G28,MATCH(22,B4:B25,0),4)</f>
        <v>667</v>
      </c>
      <c r="G25" s="25">
        <f>INDEX('5_bezr. na wsi'!B3:G28,MATCH(22,B4:B25,0),5)</f>
        <v>45698</v>
      </c>
      <c r="H25" s="24">
        <f>INDEX('5_bezr. na wsi'!B3:G28,MATCH(22,B4:B25,0),6)</f>
        <v>7239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1.5703125" style="13" customWidth="1"/>
    <col min="2" max="2" width="22" style="13" customWidth="1"/>
    <col min="3" max="3" width="19.140625" style="13" customWidth="1"/>
    <col min="4" max="5" width="19" style="13" customWidth="1"/>
    <col min="6" max="6" width="20" style="13" customWidth="1"/>
    <col min="7" max="7" width="18.42578125" style="13" customWidth="1"/>
    <col min="8" max="16384" width="9.140625" style="13"/>
  </cols>
  <sheetData>
    <row r="1" spans="2:8" ht="19.5" customHeight="1" x14ac:dyDescent="0.25">
      <c r="B1" s="76" t="s">
        <v>80</v>
      </c>
      <c r="C1" s="73"/>
      <c r="D1" s="73"/>
      <c r="E1" s="73"/>
      <c r="F1" s="73"/>
      <c r="G1" s="73"/>
    </row>
    <row r="2" spans="2:8" ht="45" x14ac:dyDescent="0.25">
      <c r="B2" s="20" t="s">
        <v>27</v>
      </c>
      <c r="C2" s="21" t="s">
        <v>117</v>
      </c>
      <c r="D2" s="22" t="s">
        <v>115</v>
      </c>
      <c r="E2" s="21" t="s">
        <v>28</v>
      </c>
      <c r="F2" s="22" t="s">
        <v>116</v>
      </c>
      <c r="G2" s="21" t="s">
        <v>26</v>
      </c>
    </row>
    <row r="3" spans="2:8" x14ac:dyDescent="0.25">
      <c r="B3" s="23" t="s">
        <v>0</v>
      </c>
      <c r="C3" s="24">
        <v>773</v>
      </c>
      <c r="D3" s="25">
        <v>748</v>
      </c>
      <c r="E3" s="24">
        <f t="shared" ref="E3:E27" si="0">SUM(C3)-D3</f>
        <v>25</v>
      </c>
      <c r="F3" s="25">
        <v>657</v>
      </c>
      <c r="G3" s="24">
        <f t="shared" ref="G3:G27" si="1">SUM(C3)-F3</f>
        <v>116</v>
      </c>
      <c r="H3" s="38"/>
    </row>
    <row r="4" spans="2:8" x14ac:dyDescent="0.25">
      <c r="B4" s="23" t="s">
        <v>1</v>
      </c>
      <c r="C4" s="24">
        <v>2759</v>
      </c>
      <c r="D4" s="25">
        <v>2713</v>
      </c>
      <c r="E4" s="24">
        <f t="shared" si="0"/>
        <v>46</v>
      </c>
      <c r="F4" s="25">
        <v>2510</v>
      </c>
      <c r="G4" s="24">
        <f t="shared" si="1"/>
        <v>249</v>
      </c>
      <c r="H4" s="38"/>
    </row>
    <row r="5" spans="2:8" x14ac:dyDescent="0.25">
      <c r="B5" s="23" t="s">
        <v>2</v>
      </c>
      <c r="C5" s="24">
        <v>1479</v>
      </c>
      <c r="D5" s="25">
        <v>1446</v>
      </c>
      <c r="E5" s="24">
        <f t="shared" si="0"/>
        <v>33</v>
      </c>
      <c r="F5" s="25">
        <v>1234</v>
      </c>
      <c r="G5" s="24">
        <f t="shared" si="1"/>
        <v>245</v>
      </c>
      <c r="H5" s="38"/>
    </row>
    <row r="6" spans="2:8" x14ac:dyDescent="0.25">
      <c r="B6" s="23" t="s">
        <v>3</v>
      </c>
      <c r="C6" s="24">
        <v>3590</v>
      </c>
      <c r="D6" s="25">
        <v>3528</v>
      </c>
      <c r="E6" s="24">
        <f t="shared" si="0"/>
        <v>62</v>
      </c>
      <c r="F6" s="25">
        <v>3140</v>
      </c>
      <c r="G6" s="24">
        <f t="shared" si="1"/>
        <v>450</v>
      </c>
      <c r="H6" s="38"/>
    </row>
    <row r="7" spans="2:8" x14ac:dyDescent="0.25">
      <c r="B7" s="23" t="s">
        <v>4</v>
      </c>
      <c r="C7" s="24">
        <v>3431</v>
      </c>
      <c r="D7" s="25">
        <v>3382</v>
      </c>
      <c r="E7" s="24">
        <f t="shared" si="0"/>
        <v>49</v>
      </c>
      <c r="F7" s="25">
        <v>2838</v>
      </c>
      <c r="G7" s="24">
        <f t="shared" si="1"/>
        <v>593</v>
      </c>
      <c r="H7" s="38"/>
    </row>
    <row r="8" spans="2:8" x14ac:dyDescent="0.25">
      <c r="B8" s="23" t="s">
        <v>5</v>
      </c>
      <c r="C8" s="24">
        <v>974</v>
      </c>
      <c r="D8" s="25">
        <v>941</v>
      </c>
      <c r="E8" s="24">
        <f t="shared" si="0"/>
        <v>33</v>
      </c>
      <c r="F8" s="25">
        <v>876</v>
      </c>
      <c r="G8" s="24">
        <f t="shared" si="1"/>
        <v>98</v>
      </c>
      <c r="H8" s="38"/>
    </row>
    <row r="9" spans="2:8" x14ac:dyDescent="0.25">
      <c r="B9" s="26" t="s">
        <v>6</v>
      </c>
      <c r="C9" s="24">
        <v>895</v>
      </c>
      <c r="D9" s="25">
        <v>859</v>
      </c>
      <c r="E9" s="24">
        <f t="shared" si="0"/>
        <v>36</v>
      </c>
      <c r="F9" s="25">
        <v>751</v>
      </c>
      <c r="G9" s="24">
        <f t="shared" si="1"/>
        <v>144</v>
      </c>
      <c r="H9" s="38"/>
    </row>
    <row r="10" spans="2:8" x14ac:dyDescent="0.25">
      <c r="B10" s="23" t="s">
        <v>7</v>
      </c>
      <c r="C10" s="24">
        <v>1189</v>
      </c>
      <c r="D10" s="25">
        <v>1150</v>
      </c>
      <c r="E10" s="24">
        <f t="shared" si="0"/>
        <v>39</v>
      </c>
      <c r="F10" s="25">
        <v>1039</v>
      </c>
      <c r="G10" s="24">
        <f t="shared" si="1"/>
        <v>150</v>
      </c>
      <c r="H10" s="38"/>
    </row>
    <row r="11" spans="2:8" x14ac:dyDescent="0.25">
      <c r="B11" s="23" t="s">
        <v>8</v>
      </c>
      <c r="C11" s="24">
        <v>2200</v>
      </c>
      <c r="D11" s="25">
        <v>2126</v>
      </c>
      <c r="E11" s="24">
        <f t="shared" si="0"/>
        <v>74</v>
      </c>
      <c r="F11" s="25">
        <v>1849</v>
      </c>
      <c r="G11" s="24">
        <f t="shared" si="1"/>
        <v>351</v>
      </c>
      <c r="H11" s="38"/>
    </row>
    <row r="12" spans="2:8" x14ac:dyDescent="0.25">
      <c r="B12" s="23" t="s">
        <v>9</v>
      </c>
      <c r="C12" s="24">
        <v>1068</v>
      </c>
      <c r="D12" s="25">
        <v>1007</v>
      </c>
      <c r="E12" s="24">
        <f t="shared" si="0"/>
        <v>61</v>
      </c>
      <c r="F12" s="25">
        <v>877</v>
      </c>
      <c r="G12" s="24">
        <f t="shared" si="1"/>
        <v>191</v>
      </c>
      <c r="H12" s="38"/>
    </row>
    <row r="13" spans="2:8" x14ac:dyDescent="0.25">
      <c r="B13" s="23" t="s">
        <v>10</v>
      </c>
      <c r="C13" s="24">
        <v>1893</v>
      </c>
      <c r="D13" s="25">
        <v>1818</v>
      </c>
      <c r="E13" s="24">
        <f t="shared" si="0"/>
        <v>75</v>
      </c>
      <c r="F13" s="25">
        <v>1606</v>
      </c>
      <c r="G13" s="24">
        <f t="shared" si="1"/>
        <v>287</v>
      </c>
      <c r="H13" s="38"/>
    </row>
    <row r="14" spans="2:8" x14ac:dyDescent="0.25">
      <c r="B14" s="23" t="s">
        <v>11</v>
      </c>
      <c r="C14" s="24">
        <v>1469</v>
      </c>
      <c r="D14" s="25">
        <v>1434</v>
      </c>
      <c r="E14" s="24">
        <f t="shared" si="0"/>
        <v>35</v>
      </c>
      <c r="F14" s="25">
        <v>1128</v>
      </c>
      <c r="G14" s="24">
        <f t="shared" si="1"/>
        <v>341</v>
      </c>
      <c r="H14" s="38"/>
    </row>
    <row r="15" spans="2:8" x14ac:dyDescent="0.25">
      <c r="B15" s="23" t="s">
        <v>12</v>
      </c>
      <c r="C15" s="24">
        <v>2197</v>
      </c>
      <c r="D15" s="25">
        <v>2177</v>
      </c>
      <c r="E15" s="24">
        <f t="shared" si="0"/>
        <v>20</v>
      </c>
      <c r="F15" s="25">
        <v>1997</v>
      </c>
      <c r="G15" s="24">
        <f t="shared" si="1"/>
        <v>200</v>
      </c>
      <c r="H15" s="38"/>
    </row>
    <row r="16" spans="2:8" x14ac:dyDescent="0.25">
      <c r="B16" s="23" t="s">
        <v>13</v>
      </c>
      <c r="C16" s="24">
        <v>2233</v>
      </c>
      <c r="D16" s="25">
        <v>2195</v>
      </c>
      <c r="E16" s="24">
        <f t="shared" si="0"/>
        <v>38</v>
      </c>
      <c r="F16" s="25">
        <v>1940</v>
      </c>
      <c r="G16" s="24">
        <f t="shared" si="1"/>
        <v>293</v>
      </c>
      <c r="H16" s="38"/>
    </row>
    <row r="17" spans="2:8" x14ac:dyDescent="0.25">
      <c r="B17" s="23" t="s">
        <v>14</v>
      </c>
      <c r="C17" s="24">
        <v>2438</v>
      </c>
      <c r="D17" s="25">
        <v>2393</v>
      </c>
      <c r="E17" s="24">
        <f t="shared" si="0"/>
        <v>45</v>
      </c>
      <c r="F17" s="25">
        <v>2248</v>
      </c>
      <c r="G17" s="24">
        <f t="shared" si="1"/>
        <v>190</v>
      </c>
      <c r="H17" s="38"/>
    </row>
    <row r="18" spans="2:8" x14ac:dyDescent="0.25">
      <c r="B18" s="23" t="s">
        <v>15</v>
      </c>
      <c r="C18" s="24">
        <v>1838</v>
      </c>
      <c r="D18" s="25">
        <v>1816</v>
      </c>
      <c r="E18" s="24">
        <f t="shared" si="0"/>
        <v>22</v>
      </c>
      <c r="F18" s="25">
        <v>1528</v>
      </c>
      <c r="G18" s="24">
        <f t="shared" si="1"/>
        <v>310</v>
      </c>
      <c r="H18" s="38"/>
    </row>
    <row r="19" spans="2:8" x14ac:dyDescent="0.25">
      <c r="B19" s="23" t="s">
        <v>16</v>
      </c>
      <c r="C19" s="24">
        <v>3775</v>
      </c>
      <c r="D19" s="25">
        <v>3719</v>
      </c>
      <c r="E19" s="24">
        <f t="shared" si="0"/>
        <v>56</v>
      </c>
      <c r="F19" s="25">
        <v>3342</v>
      </c>
      <c r="G19" s="24">
        <f t="shared" si="1"/>
        <v>433</v>
      </c>
      <c r="H19" s="38"/>
    </row>
    <row r="20" spans="2:8" x14ac:dyDescent="0.25">
      <c r="B20" s="23" t="s">
        <v>17</v>
      </c>
      <c r="C20" s="24">
        <v>1508</v>
      </c>
      <c r="D20" s="25">
        <v>1502</v>
      </c>
      <c r="E20" s="24">
        <f t="shared" si="0"/>
        <v>6</v>
      </c>
      <c r="F20" s="25">
        <v>1329</v>
      </c>
      <c r="G20" s="24">
        <f t="shared" si="1"/>
        <v>179</v>
      </c>
      <c r="H20" s="38"/>
    </row>
    <row r="21" spans="2:8" x14ac:dyDescent="0.25">
      <c r="B21" s="23" t="s">
        <v>18</v>
      </c>
      <c r="C21" s="24">
        <v>1072</v>
      </c>
      <c r="D21" s="25">
        <v>1046</v>
      </c>
      <c r="E21" s="24">
        <f t="shared" si="0"/>
        <v>26</v>
      </c>
      <c r="F21" s="25">
        <v>858</v>
      </c>
      <c r="G21" s="24">
        <f t="shared" si="1"/>
        <v>214</v>
      </c>
      <c r="H21" s="38"/>
    </row>
    <row r="22" spans="2:8" x14ac:dyDescent="0.25">
      <c r="B22" s="23" t="s">
        <v>19</v>
      </c>
      <c r="C22" s="24">
        <v>2292</v>
      </c>
      <c r="D22" s="25">
        <v>2259</v>
      </c>
      <c r="E22" s="24">
        <f t="shared" si="0"/>
        <v>33</v>
      </c>
      <c r="F22" s="25">
        <v>1998</v>
      </c>
      <c r="G22" s="24">
        <f t="shared" si="1"/>
        <v>294</v>
      </c>
      <c r="H22" s="38"/>
    </row>
    <row r="23" spans="2:8" x14ac:dyDescent="0.25">
      <c r="B23" s="23" t="s">
        <v>20</v>
      </c>
      <c r="C23" s="24">
        <v>822</v>
      </c>
      <c r="D23" s="25">
        <v>807</v>
      </c>
      <c r="E23" s="24">
        <f t="shared" si="0"/>
        <v>15</v>
      </c>
      <c r="F23" s="25">
        <v>685</v>
      </c>
      <c r="G23" s="24">
        <f t="shared" si="1"/>
        <v>137</v>
      </c>
      <c r="H23" s="38"/>
    </row>
    <row r="24" spans="2:8" x14ac:dyDescent="0.25">
      <c r="B24" s="23" t="s">
        <v>21</v>
      </c>
      <c r="C24" s="24">
        <v>366</v>
      </c>
      <c r="D24" s="25">
        <v>356</v>
      </c>
      <c r="E24" s="24">
        <f t="shared" si="0"/>
        <v>10</v>
      </c>
      <c r="F24" s="25">
        <v>279</v>
      </c>
      <c r="G24" s="24">
        <f t="shared" si="1"/>
        <v>87</v>
      </c>
      <c r="H24" s="38"/>
    </row>
    <row r="25" spans="2:8" x14ac:dyDescent="0.25">
      <c r="B25" s="23" t="s">
        <v>22</v>
      </c>
      <c r="C25" s="44">
        <v>1958</v>
      </c>
      <c r="D25" s="25">
        <v>1918</v>
      </c>
      <c r="E25" s="44">
        <f t="shared" si="0"/>
        <v>40</v>
      </c>
      <c r="F25" s="25">
        <v>1834</v>
      </c>
      <c r="G25" s="24">
        <f t="shared" si="1"/>
        <v>124</v>
      </c>
      <c r="H25" s="38"/>
    </row>
    <row r="26" spans="2:8" x14ac:dyDescent="0.25">
      <c r="B26" s="23" t="s">
        <v>23</v>
      </c>
      <c r="C26" s="44">
        <v>4313</v>
      </c>
      <c r="D26" s="25">
        <v>4257</v>
      </c>
      <c r="E26" s="44">
        <f t="shared" si="0"/>
        <v>56</v>
      </c>
      <c r="F26" s="25">
        <v>3801</v>
      </c>
      <c r="G26" s="24">
        <f t="shared" si="1"/>
        <v>512</v>
      </c>
      <c r="H26" s="38"/>
    </row>
    <row r="27" spans="2:8" x14ac:dyDescent="0.25">
      <c r="B27" s="23" t="s">
        <v>24</v>
      </c>
      <c r="C27" s="44">
        <v>733</v>
      </c>
      <c r="D27" s="25">
        <v>727</v>
      </c>
      <c r="E27" s="44">
        <f t="shared" si="0"/>
        <v>6</v>
      </c>
      <c r="F27" s="25">
        <v>661</v>
      </c>
      <c r="G27" s="24">
        <f t="shared" si="1"/>
        <v>72</v>
      </c>
      <c r="H27" s="38"/>
    </row>
    <row r="28" spans="2:8" x14ac:dyDescent="0.25">
      <c r="B28" s="27" t="s">
        <v>25</v>
      </c>
      <c r="C28" s="28">
        <f>SUM(C3:C27)</f>
        <v>47265</v>
      </c>
      <c r="D28" s="29">
        <f>SUM(D3:D27)</f>
        <v>46324</v>
      </c>
      <c r="E28" s="28">
        <f>SUM(E3:E27)</f>
        <v>941</v>
      </c>
      <c r="F28" s="29">
        <f>SUM(F3:F27)</f>
        <v>41005</v>
      </c>
      <c r="G28" s="28">
        <f>SUM(G3:G27)</f>
        <v>6260</v>
      </c>
      <c r="H28" s="38"/>
    </row>
    <row r="29" spans="2:8" x14ac:dyDescent="0.25">
      <c r="B29" s="7" t="s">
        <v>87</v>
      </c>
      <c r="E29" s="30"/>
      <c r="F29" s="38"/>
      <c r="G29" s="38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85546875" style="1" customWidth="1"/>
    <col min="2" max="2" width="7.28515625" style="1" customWidth="1"/>
    <col min="3" max="3" width="22.140625" style="1" customWidth="1"/>
    <col min="4" max="4" width="16.28515625" style="1" customWidth="1"/>
    <col min="5" max="5" width="16.85546875" style="1" customWidth="1"/>
    <col min="6" max="6" width="14.5703125" style="1" customWidth="1"/>
    <col min="7" max="7" width="17.140625" style="1" customWidth="1"/>
    <col min="8" max="8" width="15.85546875" style="1" customWidth="1"/>
    <col min="9" max="9" width="5.7109375" style="1" customWidth="1"/>
    <col min="10" max="10" width="6" style="1" customWidth="1"/>
    <col min="11" max="18" width="9.140625" style="1"/>
    <col min="19" max="19" width="8.140625" style="1" customWidth="1"/>
    <col min="20" max="20" width="4.85546875" style="1" customWidth="1"/>
    <col min="21" max="16384" width="9.140625" style="1"/>
  </cols>
  <sheetData>
    <row r="1" spans="2:8" ht="18.75" x14ac:dyDescent="0.4">
      <c r="B1" s="53" t="s">
        <v>94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75" x14ac:dyDescent="0.25">
      <c r="B3" s="66" t="s">
        <v>91</v>
      </c>
      <c r="C3" s="20" t="str">
        <f>T('6_długot.'!B2)</f>
        <v>powiaty</v>
      </c>
      <c r="D3" s="20" t="str">
        <f>T('6_długot.'!C2)</f>
        <v>liczba bezrobotnych pow. 12 m-cy stan na 30 XI '20 r.</v>
      </c>
      <c r="E3" s="20" t="str">
        <f>T('6_długot.'!D2)</f>
        <v>liczba bezrobotnych pow. 12 m-cy stan na 31 X  '20 r.</v>
      </c>
      <c r="F3" s="20" t="str">
        <f>T('6_długot.'!E2)</f>
        <v>wzrost/spadek do poprzedniego  miesiąca</v>
      </c>
      <c r="G3" s="20" t="str">
        <f>T('6_długot.'!F2)</f>
        <v>liczba bezrobotnych pow. 12 m-cy,  stan na 30 XI '19 r.</v>
      </c>
      <c r="H3" s="20" t="str">
        <f>T('6_długot.'!G2)</f>
        <v>wzrost/spadek do analogicznego okresu ubr.</v>
      </c>
    </row>
    <row r="4" spans="2:8" x14ac:dyDescent="0.25">
      <c r="B4" s="24">
        <f>RANK('6_długot.'!C3,'6_długot.'!$C$3:'6_długot.'!$C$28,1)+COUNTIF('6_długot.'!$C$3:'6_długot.'!C3,'6_długot.'!C3)-1</f>
        <v>3</v>
      </c>
      <c r="C4" s="23" t="str">
        <f>INDEX('6_długot.'!B3:G28,MATCH(1,B4:B29,0),1)</f>
        <v>Krosno</v>
      </c>
      <c r="D4" s="12">
        <f>INDEX('6_długot.'!B3:G28,MATCH(1,B4:B29,0),2)</f>
        <v>366</v>
      </c>
      <c r="E4" s="25">
        <f>INDEX('6_długot.'!B3:G28,MATCH(1,B4:B29,0),3)</f>
        <v>356</v>
      </c>
      <c r="F4" s="24">
        <f>INDEX('6_długot.'!B3:G28,MATCH(1,B4:B29,0),4)</f>
        <v>10</v>
      </c>
      <c r="G4" s="25">
        <f>INDEX('6_długot.'!B3:G28,MATCH(1,B4:B29,0),5)</f>
        <v>279</v>
      </c>
      <c r="H4" s="24">
        <f>INDEX('6_długot.'!B3:G28,MATCH(1,B4:B29,0),6)</f>
        <v>87</v>
      </c>
    </row>
    <row r="5" spans="2:8" x14ac:dyDescent="0.25">
      <c r="B5" s="24">
        <f>RANK('6_długot.'!C4,'6_długot.'!$C$3:'6_długot.'!$C$28,1)+COUNTIF('6_długot.'!$C$3:'6_długot.'!C4,'6_długot.'!C4)-1</f>
        <v>21</v>
      </c>
      <c r="C5" s="23" t="str">
        <f>INDEX('6_długot.'!B3:G28,MATCH(2,B4:B29,0),1)</f>
        <v>Tarnobrzeg</v>
      </c>
      <c r="D5" s="24">
        <f>INDEX('6_długot.'!B3:G28,MATCH(2,B4:B29,0),2)</f>
        <v>733</v>
      </c>
      <c r="E5" s="25">
        <f>INDEX('6_długot.'!B3:G28,MATCH(2,B4:B29,0),3)</f>
        <v>727</v>
      </c>
      <c r="F5" s="24">
        <f>INDEX('6_długot.'!B3:G28,MATCH(2,B4:B29,0),4)</f>
        <v>6</v>
      </c>
      <c r="G5" s="25">
        <f>INDEX('6_długot.'!B3:G28,MATCH(2,B4:B29,0),5)</f>
        <v>661</v>
      </c>
      <c r="H5" s="24">
        <f>INDEX('6_długot.'!B3:G28,MATCH(2,B4:B29,0),6)</f>
        <v>72</v>
      </c>
    </row>
    <row r="6" spans="2:8" x14ac:dyDescent="0.25">
      <c r="B6" s="24">
        <f>RANK('6_długot.'!C5,'6_długot.'!$C$3:'6_długot.'!$C$28,1)+COUNTIF('6_długot.'!$C$3:'6_długot.'!C5,'6_długot.'!C5)-1</f>
        <v>11</v>
      </c>
      <c r="C6" s="23" t="str">
        <f>INDEX('6_długot.'!B3:G28,MATCH(3,B4:B29,0),1)</f>
        <v>bieszczadzki</v>
      </c>
      <c r="D6" s="24">
        <f>INDEX('6_długot.'!B3:G28,MATCH(3,B4:B29,0),2)</f>
        <v>773</v>
      </c>
      <c r="E6" s="25">
        <f>INDEX('6_długot.'!B3:G28,MATCH(3,B4:B29,0),3)</f>
        <v>748</v>
      </c>
      <c r="F6" s="24">
        <f>INDEX('6_długot.'!B3:G28,MATCH(3,B4:B29,0),4)</f>
        <v>25</v>
      </c>
      <c r="G6" s="25">
        <f>INDEX('6_długot.'!B3:G28,MATCH(3,B4:B29,0),5)</f>
        <v>657</v>
      </c>
      <c r="H6" s="24">
        <f>INDEX('6_długot.'!B3:G28,MATCH(3,B4:B29,0),6)</f>
        <v>116</v>
      </c>
    </row>
    <row r="7" spans="2:8" x14ac:dyDescent="0.25">
      <c r="B7" s="24">
        <f>RANK('6_długot.'!C6,'6_długot.'!$C$3:'6_długot.'!$C$28,1)+COUNTIF('6_długot.'!$C$3:'6_długot.'!C6,'6_długot.'!C6)-1</f>
        <v>23</v>
      </c>
      <c r="C7" s="23" t="str">
        <f>INDEX('6_długot.'!B3:G28,MATCH(4,B4:B29,0),1)</f>
        <v xml:space="preserve">tarnobrzeski </v>
      </c>
      <c r="D7" s="24">
        <f>INDEX('6_długot.'!B3:G28,MATCH(4,B4:B29,0),2)</f>
        <v>822</v>
      </c>
      <c r="E7" s="25">
        <f>INDEX('6_długot.'!B3:G28,MATCH(4,B4:B29,0),3)</f>
        <v>807</v>
      </c>
      <c r="F7" s="24">
        <f>INDEX('6_długot.'!B3:G28,MATCH(4,B4:B29,0),4)</f>
        <v>15</v>
      </c>
      <c r="G7" s="25">
        <f>INDEX('6_długot.'!B3:G28,MATCH(4,B4:B29,0),5)</f>
        <v>685</v>
      </c>
      <c r="H7" s="24">
        <f>INDEX('6_długot.'!B3:G28,MATCH(4,B4:B29,0),6)</f>
        <v>137</v>
      </c>
    </row>
    <row r="8" spans="2:8" x14ac:dyDescent="0.25">
      <c r="B8" s="24">
        <f>RANK('6_długot.'!C7,'6_długot.'!$C$3:'6_długot.'!$C$28,1)+COUNTIF('6_długot.'!$C$3:'6_długot.'!C7,'6_długot.'!C7)-1</f>
        <v>22</v>
      </c>
      <c r="C8" s="23" t="str">
        <f>INDEX('6_długot.'!B3:G28,MATCH(5,B4:B29,0),1)</f>
        <v>krośnieński</v>
      </c>
      <c r="D8" s="24">
        <f>INDEX('6_długot.'!B3:G28,MATCH(5,B4:B29,0),2)</f>
        <v>895</v>
      </c>
      <c r="E8" s="25">
        <f>INDEX('6_długot.'!B3:G28,MATCH(5,B4:B29,0),3)</f>
        <v>859</v>
      </c>
      <c r="F8" s="24">
        <f>INDEX('6_długot.'!B3:G28,MATCH(5,B4:B29,0),4)</f>
        <v>36</v>
      </c>
      <c r="G8" s="25">
        <f>INDEX('6_długot.'!B3:G28,MATCH(5,B4:B29,0),5)</f>
        <v>751</v>
      </c>
      <c r="H8" s="24">
        <f>INDEX('6_długot.'!B3:G28,MATCH(5,B4:B29,0),6)</f>
        <v>144</v>
      </c>
    </row>
    <row r="9" spans="2:8" x14ac:dyDescent="0.25">
      <c r="B9" s="24">
        <f>RANK('6_długot.'!C8,'6_długot.'!$C$3:'6_długot.'!$C$28,1)+COUNTIF('6_długot.'!$C$3:'6_długot.'!C8,'6_długot.'!C8)-1</f>
        <v>6</v>
      </c>
      <c r="C9" s="23" t="str">
        <f>INDEX('6_długot.'!B3:G28,MATCH(6,B4:B29,0),1)</f>
        <v>kolbuszowski</v>
      </c>
      <c r="D9" s="24">
        <f>INDEX('6_długot.'!B3:G28,MATCH(6,B4:B29,0),2)</f>
        <v>974</v>
      </c>
      <c r="E9" s="25">
        <f>INDEX('6_długot.'!B3:G28,MATCH(6,B4:B29,0),3)</f>
        <v>941</v>
      </c>
      <c r="F9" s="24">
        <f>INDEX('6_długot.'!B3:G28,MATCH(6,B4:B29,0),4)</f>
        <v>33</v>
      </c>
      <c r="G9" s="25">
        <f>INDEX('6_długot.'!B3:G28,MATCH(6,B4:B29,0),5)</f>
        <v>876</v>
      </c>
      <c r="H9" s="24">
        <f>INDEX('6_długot.'!B3:G28,MATCH(6,B4:B29,0),6)</f>
        <v>98</v>
      </c>
    </row>
    <row r="10" spans="2:8" x14ac:dyDescent="0.25">
      <c r="B10" s="24">
        <f>RANK('6_długot.'!C9,'6_długot.'!$C$3:'6_długot.'!$C$28,1)+COUNTIF('6_długot.'!$C$3:'6_długot.'!C9,'6_długot.'!C9)-1</f>
        <v>5</v>
      </c>
      <c r="C10" s="26" t="str">
        <f>INDEX('6_długot.'!B3:G28,MATCH(7,B4:B29,0),1)</f>
        <v>lubaczowski</v>
      </c>
      <c r="D10" s="24">
        <f>INDEX('6_długot.'!B3:G28,MATCH(7,B4:B29,0),2)</f>
        <v>1068</v>
      </c>
      <c r="E10" s="25">
        <f>INDEX('6_długot.'!B3:G28,MATCH(7,B4:B29,0),3)</f>
        <v>1007</v>
      </c>
      <c r="F10" s="24">
        <f>INDEX('6_długot.'!B3:G28,MATCH(7,B4:B29,0),4)</f>
        <v>61</v>
      </c>
      <c r="G10" s="25">
        <f>INDEX('6_długot.'!B3:G28,MATCH(7,B4:B29,0),5)</f>
        <v>877</v>
      </c>
      <c r="H10" s="24">
        <f>INDEX('6_długot.'!B3:G28,MATCH(7,B4:B29,0),6)</f>
        <v>191</v>
      </c>
    </row>
    <row r="11" spans="2:8" x14ac:dyDescent="0.25">
      <c r="B11" s="24">
        <f>RANK('6_długot.'!C10,'6_długot.'!$C$3:'6_długot.'!$C$28,1)+COUNTIF('6_długot.'!$C$3:'6_długot.'!C10,'6_długot.'!C10)-1</f>
        <v>9</v>
      </c>
      <c r="C11" s="23" t="str">
        <f>INDEX('6_długot.'!B3:G28,MATCH(8,B4:B29,0),1)</f>
        <v>stalowowolski</v>
      </c>
      <c r="D11" s="24">
        <f>INDEX('6_długot.'!B3:G28,MATCH(8,B4:B29,0),2)</f>
        <v>1072</v>
      </c>
      <c r="E11" s="25">
        <f>INDEX('6_długot.'!B3:G28,MATCH(8,B4:B29,0),3)</f>
        <v>1046</v>
      </c>
      <c r="F11" s="24">
        <f>INDEX('6_długot.'!B3:G28,MATCH(8,B4:B29,0),4)</f>
        <v>26</v>
      </c>
      <c r="G11" s="25">
        <f>INDEX('6_długot.'!B3:G28,MATCH(8,B4:B29,0),5)</f>
        <v>858</v>
      </c>
      <c r="H11" s="24">
        <f>INDEX('6_długot.'!B3:G28,MATCH(8,B4:B29,0),6)</f>
        <v>214</v>
      </c>
    </row>
    <row r="12" spans="2:8" x14ac:dyDescent="0.25">
      <c r="B12" s="24">
        <f>RANK('6_długot.'!C11,'6_długot.'!$C$3:'6_długot.'!$C$28,1)+COUNTIF('6_długot.'!$C$3:'6_długot.'!C11,'6_długot.'!C11)-1</f>
        <v>17</v>
      </c>
      <c r="C12" s="23" t="str">
        <f>INDEX('6_długot.'!B3:G28,MATCH(9,B4:B29,0),1)</f>
        <v>leski</v>
      </c>
      <c r="D12" s="24">
        <f>INDEX('6_długot.'!B3:G28,MATCH(9,B4:B29,0),2)</f>
        <v>1189</v>
      </c>
      <c r="E12" s="25">
        <f>INDEX('6_długot.'!B3:G28,MATCH(9,B4:B29,0),3)</f>
        <v>1150</v>
      </c>
      <c r="F12" s="24">
        <f>INDEX('6_długot.'!B3:G28,MATCH(9,B4:B29,0),4)</f>
        <v>39</v>
      </c>
      <c r="G12" s="25">
        <f>INDEX('6_długot.'!B3:G28,MATCH(9,B4:B29,0),5)</f>
        <v>1039</v>
      </c>
      <c r="H12" s="24">
        <f>INDEX('6_długot.'!B3:G28,MATCH(9,B4:B29,0),6)</f>
        <v>150</v>
      </c>
    </row>
    <row r="13" spans="2:8" x14ac:dyDescent="0.25">
      <c r="B13" s="24">
        <f>RANK('6_długot.'!C12,'6_długot.'!$C$3:'6_długot.'!$C$28,1)+COUNTIF('6_długot.'!$C$3:'6_długot.'!C12,'6_długot.'!C12)-1</f>
        <v>7</v>
      </c>
      <c r="C13" s="23" t="str">
        <f>INDEX('6_długot.'!B3:G28,MATCH(10,B4:B29,0),1)</f>
        <v>mielecki</v>
      </c>
      <c r="D13" s="24">
        <f>INDEX('6_długot.'!B3:G28,MATCH(10,B4:B29,0),2)</f>
        <v>1469</v>
      </c>
      <c r="E13" s="25">
        <f>INDEX('6_długot.'!B3:G28,MATCH(10,B4:B29,0),3)</f>
        <v>1434</v>
      </c>
      <c r="F13" s="24">
        <f>INDEX('6_długot.'!B3:G28,MATCH(10,B4:B29,0),4)</f>
        <v>35</v>
      </c>
      <c r="G13" s="25">
        <f>INDEX('6_długot.'!B3:G28,MATCH(10,B4:B29,0),5)</f>
        <v>1128</v>
      </c>
      <c r="H13" s="24">
        <f>INDEX('6_długot.'!B3:G28,MATCH(10,B4:B29,0),6)</f>
        <v>341</v>
      </c>
    </row>
    <row r="14" spans="2:8" x14ac:dyDescent="0.25">
      <c r="B14" s="24">
        <f>RANK('6_długot.'!C13,'6_długot.'!$C$3:'6_długot.'!$C$28,1)+COUNTIF('6_długot.'!$C$3:'6_długot.'!C13,'6_długot.'!C13)-1</f>
        <v>14</v>
      </c>
      <c r="C14" s="23" t="str">
        <f>INDEX('6_długot.'!B3:G28,MATCH(11,B4:B29,0),1)</f>
        <v>dębicki</v>
      </c>
      <c r="D14" s="24">
        <f>INDEX('6_długot.'!B3:G28,MATCH(11,B4:B29,0),2)</f>
        <v>1479</v>
      </c>
      <c r="E14" s="25">
        <f>INDEX('6_długot.'!B3:G28,MATCH(11,B4:B29,0),3)</f>
        <v>1446</v>
      </c>
      <c r="F14" s="24">
        <f>INDEX('6_długot.'!B3:G28,MATCH(11,B4:B29,0),4)</f>
        <v>33</v>
      </c>
      <c r="G14" s="25">
        <f>INDEX('6_długot.'!B3:G28,MATCH(11,B4:B29,0),5)</f>
        <v>1234</v>
      </c>
      <c r="H14" s="24">
        <f>INDEX('6_długot.'!B3:G28,MATCH(11,B4:B29,0),6)</f>
        <v>245</v>
      </c>
    </row>
    <row r="15" spans="2:8" x14ac:dyDescent="0.25">
      <c r="B15" s="24">
        <f>RANK('6_długot.'!C14,'6_długot.'!$C$3:'6_długot.'!$C$28,1)+COUNTIF('6_długot.'!$C$3:'6_długot.'!C14,'6_długot.'!C14)-1</f>
        <v>10</v>
      </c>
      <c r="C15" s="23" t="str">
        <f>INDEX('6_długot.'!B3:G28,MATCH(12,B4:B29,0),1)</f>
        <v>sanocki</v>
      </c>
      <c r="D15" s="24">
        <f>INDEX('6_długot.'!B3:G28,MATCH(12,B4:B29,0),2)</f>
        <v>1508</v>
      </c>
      <c r="E15" s="25">
        <f>INDEX('6_długot.'!B3:G28,MATCH(12,B4:B29,0),3)</f>
        <v>1502</v>
      </c>
      <c r="F15" s="24">
        <f>INDEX('6_długot.'!B3:G28,MATCH(12,B4:B29,0),4)</f>
        <v>6</v>
      </c>
      <c r="G15" s="25">
        <f>INDEX('6_długot.'!B3:G28,MATCH(12,B4:B29,0),5)</f>
        <v>1329</v>
      </c>
      <c r="H15" s="24">
        <f>INDEX('6_długot.'!B3:G28,MATCH(12,B4:B29,0),6)</f>
        <v>179</v>
      </c>
    </row>
    <row r="16" spans="2:8" x14ac:dyDescent="0.25">
      <c r="B16" s="24">
        <f>RANK('6_długot.'!C15,'6_długot.'!$C$3:'6_długot.'!$C$28,1)+COUNTIF('6_długot.'!$C$3:'6_długot.'!C15,'6_długot.'!C15)-1</f>
        <v>16</v>
      </c>
      <c r="C16" s="23" t="str">
        <f>INDEX('6_długot.'!B3:G28,MATCH(13,B4:B29,0),1)</f>
        <v>ropczycko-sędziszowski</v>
      </c>
      <c r="D16" s="24">
        <f>INDEX('6_długot.'!B3:G28,MATCH(13,B4:B29,0),2)</f>
        <v>1838</v>
      </c>
      <c r="E16" s="25">
        <f>INDEX('6_długot.'!B3:G28,MATCH(13,B4:B29,0),3)</f>
        <v>1816</v>
      </c>
      <c r="F16" s="24">
        <f>INDEX('6_długot.'!B3:G28,MATCH(13,B4:B29,0),4)</f>
        <v>22</v>
      </c>
      <c r="G16" s="25">
        <f>INDEX('6_długot.'!B3:G28,MATCH(13,B4:B29,0),5)</f>
        <v>1528</v>
      </c>
      <c r="H16" s="24">
        <f>INDEX('6_długot.'!B3:G28,MATCH(13,B4:B29,0),6)</f>
        <v>310</v>
      </c>
    </row>
    <row r="17" spans="2:8" x14ac:dyDescent="0.25">
      <c r="B17" s="24">
        <f>RANK('6_długot.'!C16,'6_długot.'!$C$3:'6_długot.'!$C$28,1)+COUNTIF('6_długot.'!$C$3:'6_długot.'!C16,'6_długot.'!C16)-1</f>
        <v>18</v>
      </c>
      <c r="C17" s="23" t="str">
        <f>INDEX('6_długot.'!B3:G28,MATCH(14,B4:B29,0),1)</f>
        <v>łańcucki</v>
      </c>
      <c r="D17" s="24">
        <f>INDEX('6_długot.'!B3:G28,MATCH(14,B4:B29,0),2)</f>
        <v>1893</v>
      </c>
      <c r="E17" s="25">
        <f>INDEX('6_długot.'!B3:G28,MATCH(14,B4:B29,0),3)</f>
        <v>1818</v>
      </c>
      <c r="F17" s="24">
        <f>INDEX('6_długot.'!B3:G28,MATCH(14,B4:B29,0),4)</f>
        <v>75</v>
      </c>
      <c r="G17" s="25">
        <f>INDEX('6_długot.'!B3:G28,MATCH(14,B4:B29,0),5)</f>
        <v>1606</v>
      </c>
      <c r="H17" s="24">
        <f>INDEX('6_długot.'!B3:G28,MATCH(14,B4:B29,0),6)</f>
        <v>287</v>
      </c>
    </row>
    <row r="18" spans="2:8" x14ac:dyDescent="0.25">
      <c r="B18" s="24">
        <f>RANK('6_długot.'!C17,'6_długot.'!$C$3:'6_długot.'!$C$28,1)+COUNTIF('6_długot.'!$C$3:'6_długot.'!C17,'6_długot.'!C17)-1</f>
        <v>20</v>
      </c>
      <c r="C18" s="23" t="str">
        <f>INDEX('6_długot.'!B3:G28,MATCH(15,B4:B29,0),1)</f>
        <v>Przemyśl</v>
      </c>
      <c r="D18" s="24">
        <f>INDEX('6_długot.'!B3:G28,MATCH(15,B4:B29,0),2)</f>
        <v>1958</v>
      </c>
      <c r="E18" s="25">
        <f>INDEX('6_długot.'!B3:G28,MATCH(15,B4:B29,0),3)</f>
        <v>1918</v>
      </c>
      <c r="F18" s="24">
        <f>INDEX('6_długot.'!B3:G28,MATCH(15,B4:B29,0),4)</f>
        <v>40</v>
      </c>
      <c r="G18" s="25">
        <f>INDEX('6_długot.'!B3:G28,MATCH(15,B4:B29,0),5)</f>
        <v>1834</v>
      </c>
      <c r="H18" s="24">
        <f>INDEX('6_długot.'!B3:G28,MATCH(15,B4:B29,0),6)</f>
        <v>124</v>
      </c>
    </row>
    <row r="19" spans="2:8" x14ac:dyDescent="0.25">
      <c r="B19" s="24">
        <f>RANK('6_długot.'!C18,'6_długot.'!$C$3:'6_długot.'!$C$28,1)+COUNTIF('6_długot.'!$C$3:'6_długot.'!C18,'6_długot.'!C18)-1</f>
        <v>13</v>
      </c>
      <c r="C19" s="23" t="str">
        <f>INDEX('6_długot.'!B3:G28,MATCH(16,B4:B29,0),1)</f>
        <v>niżański</v>
      </c>
      <c r="D19" s="24">
        <f>INDEX('6_długot.'!B3:G28,MATCH(16,B4:B29,0),2)</f>
        <v>2197</v>
      </c>
      <c r="E19" s="25">
        <f>INDEX('6_długot.'!B3:G28,MATCH(16,B4:B29,0),3)</f>
        <v>2177</v>
      </c>
      <c r="F19" s="24">
        <f>INDEX('6_długot.'!B3:G28,MATCH(16,B4:B29,0),4)</f>
        <v>20</v>
      </c>
      <c r="G19" s="25">
        <f>INDEX('6_długot.'!B3:G28,MATCH(16,B4:B29,0),5)</f>
        <v>1997</v>
      </c>
      <c r="H19" s="24">
        <f>INDEX('6_długot.'!B3:G28,MATCH(16,B4:B29,0),6)</f>
        <v>200</v>
      </c>
    </row>
    <row r="20" spans="2:8" x14ac:dyDescent="0.25">
      <c r="B20" s="24">
        <f>RANK('6_długot.'!C19,'6_długot.'!$C$3:'6_długot.'!$C$28,1)+COUNTIF('6_długot.'!$C$3:'6_długot.'!C19,'6_długot.'!C19)-1</f>
        <v>24</v>
      </c>
      <c r="C20" s="23" t="str">
        <f>INDEX('6_długot.'!B3:G28,MATCH(17,B4:B29,0),1)</f>
        <v>leżajski</v>
      </c>
      <c r="D20" s="24">
        <f>INDEX('6_długot.'!B3:G28,MATCH(17,B4:B29,0),2)</f>
        <v>2200</v>
      </c>
      <c r="E20" s="25">
        <f>INDEX('6_długot.'!B3:G28,MATCH(17,B4:B29,0),3)</f>
        <v>2126</v>
      </c>
      <c r="F20" s="24">
        <f>INDEX('6_długot.'!B3:G28,MATCH(17,B4:B29,0),4)</f>
        <v>74</v>
      </c>
      <c r="G20" s="25">
        <f>INDEX('6_długot.'!B3:G28,MATCH(17,B4:B29,0),5)</f>
        <v>1849</v>
      </c>
      <c r="H20" s="24">
        <f>INDEX('6_długot.'!B3:G28,MATCH(17,B4:B29,0),6)</f>
        <v>351</v>
      </c>
    </row>
    <row r="21" spans="2:8" x14ac:dyDescent="0.25">
      <c r="B21" s="24">
        <f>RANK('6_długot.'!C20,'6_długot.'!$C$3:'6_długot.'!$C$28,1)+COUNTIF('6_długot.'!$C$3:'6_długot.'!C20,'6_długot.'!C20)-1</f>
        <v>12</v>
      </c>
      <c r="C21" s="23" t="str">
        <f>INDEX('6_długot.'!B3:G28,MATCH(18,B4:B29,0),1)</f>
        <v>przemyski</v>
      </c>
      <c r="D21" s="24">
        <f>INDEX('6_długot.'!B3:G28,MATCH(18,B4:B29,0),2)</f>
        <v>2233</v>
      </c>
      <c r="E21" s="25">
        <f>INDEX('6_długot.'!B3:G28,MATCH(18,B4:B29,0),3)</f>
        <v>2195</v>
      </c>
      <c r="F21" s="24">
        <f>INDEX('6_długot.'!B3:G28,MATCH(18,B4:B29,0),4)</f>
        <v>38</v>
      </c>
      <c r="G21" s="25">
        <f>INDEX('6_długot.'!B3:G28,MATCH(18,B4:B29,0),5)</f>
        <v>1940</v>
      </c>
      <c r="H21" s="24">
        <f>INDEX('6_długot.'!B3:G28,MATCH(18,B4:B29,0),6)</f>
        <v>293</v>
      </c>
    </row>
    <row r="22" spans="2:8" x14ac:dyDescent="0.25">
      <c r="B22" s="24">
        <f>RANK('6_długot.'!C21,'6_długot.'!$C$3:'6_długot.'!$C$28,1)+COUNTIF('6_długot.'!$C$3:'6_długot.'!C21,'6_długot.'!C21)-1</f>
        <v>8</v>
      </c>
      <c r="C22" s="23" t="str">
        <f>INDEX('6_długot.'!B3:G28,MATCH(19,B4:B29,0),1)</f>
        <v>strzyżowski</v>
      </c>
      <c r="D22" s="24">
        <f>INDEX('6_długot.'!B3:G28,MATCH(19,B4:B29,0),2)</f>
        <v>2292</v>
      </c>
      <c r="E22" s="25">
        <f>INDEX('6_długot.'!B3:G28,MATCH(19,B4:B29,0),3)</f>
        <v>2259</v>
      </c>
      <c r="F22" s="24">
        <f>INDEX('6_długot.'!B3:G28,MATCH(19,B4:B29,0),4)</f>
        <v>33</v>
      </c>
      <c r="G22" s="25">
        <f>INDEX('6_długot.'!B3:G28,MATCH(19,B4:B29,0),5)</f>
        <v>1998</v>
      </c>
      <c r="H22" s="24">
        <f>INDEX('6_długot.'!B3:G28,MATCH(19,B4:B29,0),6)</f>
        <v>294</v>
      </c>
    </row>
    <row r="23" spans="2:8" x14ac:dyDescent="0.25">
      <c r="B23" s="24">
        <f>RANK('6_długot.'!C22,'6_długot.'!$C$3:'6_długot.'!$C$28,1)+COUNTIF('6_długot.'!$C$3:'6_długot.'!C22,'6_długot.'!C22)-1</f>
        <v>19</v>
      </c>
      <c r="C23" s="23" t="str">
        <f>INDEX('6_długot.'!B3:G28,MATCH(20,B4:B29,0),1)</f>
        <v>przeworski</v>
      </c>
      <c r="D23" s="24">
        <f>INDEX('6_długot.'!B3:G28,MATCH(20,B4:B29,0),2)</f>
        <v>2438</v>
      </c>
      <c r="E23" s="25">
        <f>INDEX('6_długot.'!B3:G28,MATCH(20,B4:B29,0),3)</f>
        <v>2393</v>
      </c>
      <c r="F23" s="24">
        <f>INDEX('6_długot.'!B3:G28,MATCH(20,B4:B29,0),4)</f>
        <v>45</v>
      </c>
      <c r="G23" s="25">
        <f>INDEX('6_długot.'!B3:G28,MATCH(20,B4:B29,0),5)</f>
        <v>2248</v>
      </c>
      <c r="H23" s="24">
        <f>INDEX('6_długot.'!B3:G28,MATCH(20,B4:B29,0),6)</f>
        <v>190</v>
      </c>
    </row>
    <row r="24" spans="2:8" x14ac:dyDescent="0.25">
      <c r="B24" s="24">
        <f>RANK('6_długot.'!C23,'6_długot.'!$C$3:'6_długot.'!$C$28,1)+COUNTIF('6_długot.'!$C$3:'6_długot.'!C23,'6_długot.'!C23)-1</f>
        <v>4</v>
      </c>
      <c r="C24" s="23" t="str">
        <f>INDEX('6_długot.'!B3:G28,MATCH(21,B4:B29,0),1)</f>
        <v>brzozowski</v>
      </c>
      <c r="D24" s="24">
        <f>INDEX('6_długot.'!B3:G28,MATCH(21,B4:B29,0),2)</f>
        <v>2759</v>
      </c>
      <c r="E24" s="25">
        <f>INDEX('6_długot.'!B3:G28,MATCH(21,B4:B29,0),3)</f>
        <v>2713</v>
      </c>
      <c r="F24" s="24">
        <f>INDEX('6_długot.'!B3:G28,MATCH(21,B4:B29,0),4)</f>
        <v>46</v>
      </c>
      <c r="G24" s="25">
        <f>INDEX('6_długot.'!B3:G28,MATCH(21,B4:B29,0),5)</f>
        <v>2510</v>
      </c>
      <c r="H24" s="24">
        <f>INDEX('6_długot.'!B3:G28,MATCH(21,B4:B29,0),6)</f>
        <v>249</v>
      </c>
    </row>
    <row r="25" spans="2:8" x14ac:dyDescent="0.25">
      <c r="B25" s="24">
        <f>RANK('6_długot.'!C24,'6_długot.'!$C$3:'6_długot.'!$C$28,1)+COUNTIF('6_długot.'!$C$3:'6_długot.'!C24,'6_długot.'!C24)-1</f>
        <v>1</v>
      </c>
      <c r="C25" s="23" t="str">
        <f>INDEX('6_długot.'!B3:G28,MATCH(22,B4:B29,0),1)</f>
        <v>jasielski</v>
      </c>
      <c r="D25" s="24">
        <f>INDEX('6_długot.'!B3:G28,MATCH(22,B4:B29,0),2)</f>
        <v>3431</v>
      </c>
      <c r="E25" s="25">
        <f>INDEX('6_długot.'!B3:G28,MATCH(22,B4:B29,0),3)</f>
        <v>3382</v>
      </c>
      <c r="F25" s="24">
        <f>INDEX('6_długot.'!B3:G28,MATCH(22,B4:B29,0),4)</f>
        <v>49</v>
      </c>
      <c r="G25" s="25">
        <f>INDEX('6_długot.'!B3:G28,MATCH(22,B4:B29,0),5)</f>
        <v>2838</v>
      </c>
      <c r="H25" s="24">
        <f>INDEX('6_długot.'!B3:G28,MATCH(22,B4:B29,0),6)</f>
        <v>593</v>
      </c>
    </row>
    <row r="26" spans="2:8" x14ac:dyDescent="0.25">
      <c r="B26" s="24">
        <f>RANK('6_długot.'!C25,'6_długot.'!$C$3:'6_długot.'!$C$28,1)+COUNTIF('6_długot.'!$C$3:'6_długot.'!C25,'6_długot.'!C25)-1</f>
        <v>15</v>
      </c>
      <c r="C26" s="23" t="str">
        <f>INDEX('6_długot.'!B3:G28,MATCH(23,B4:B29,0),1)</f>
        <v>jarosławski</v>
      </c>
      <c r="D26" s="24">
        <f>INDEX('6_długot.'!B3:G28,MATCH(23,B4:B29,0),2)</f>
        <v>3590</v>
      </c>
      <c r="E26" s="25">
        <f>INDEX('6_długot.'!B3:G28,MATCH(23,B4:B29,0),3)</f>
        <v>3528</v>
      </c>
      <c r="F26" s="24">
        <f>INDEX('6_długot.'!B3:G28,MATCH(23,B4:B29,0),4)</f>
        <v>62</v>
      </c>
      <c r="G26" s="25">
        <f>INDEX('6_długot.'!B3:G28,MATCH(23,B4:B29,0),5)</f>
        <v>3140</v>
      </c>
      <c r="H26" s="24">
        <f>INDEX('6_długot.'!B3:G28,MATCH(23,B4:B29,0),6)</f>
        <v>450</v>
      </c>
    </row>
    <row r="27" spans="2:8" x14ac:dyDescent="0.25">
      <c r="B27" s="24">
        <f>RANK('6_długot.'!C26,'6_długot.'!$C$3:'6_długot.'!$C$28,1)+COUNTIF('6_długot.'!$C$3:'6_długot.'!C26,'6_długot.'!C26)-1</f>
        <v>25</v>
      </c>
      <c r="C27" s="23" t="str">
        <f>INDEX('6_długot.'!B3:G28,MATCH(24,B4:B29,0),1)</f>
        <v>rzeszowski</v>
      </c>
      <c r="D27" s="24">
        <f>INDEX('6_długot.'!B3:G28,MATCH(24,B4:B29,0),2)</f>
        <v>3775</v>
      </c>
      <c r="E27" s="25">
        <f>INDEX('6_długot.'!B3:G28,MATCH(24,B4:B29,0),3)</f>
        <v>3719</v>
      </c>
      <c r="F27" s="24">
        <f>INDEX('6_długot.'!B3:G28,MATCH(24,B4:B29,0),4)</f>
        <v>56</v>
      </c>
      <c r="G27" s="25">
        <f>INDEX('6_długot.'!B3:G28,MATCH(24,B4:B29,0),5)</f>
        <v>3342</v>
      </c>
      <c r="H27" s="24">
        <f>INDEX('6_długot.'!B3:G28,MATCH(24,B4:B29,0),6)</f>
        <v>433</v>
      </c>
    </row>
    <row r="28" spans="2:8" x14ac:dyDescent="0.25">
      <c r="B28" s="24">
        <f>RANK('6_długot.'!C27,'6_długot.'!$C$3:'6_długot.'!$C$28,1)+COUNTIF('6_długot.'!$C$3:'6_długot.'!C27,'6_długot.'!C27)-1</f>
        <v>2</v>
      </c>
      <c r="C28" s="23" t="str">
        <f>INDEX('6_długot.'!B3:G28,MATCH(25,B4:B29,0),1)</f>
        <v>Rzeszów</v>
      </c>
      <c r="D28" s="24">
        <f>INDEX('6_długot.'!B3:G28,MATCH(25,B4:B29,0),2)</f>
        <v>4313</v>
      </c>
      <c r="E28" s="25">
        <f>INDEX('6_długot.'!B3:G28,MATCH(25,B4:B29,0),3)</f>
        <v>4257</v>
      </c>
      <c r="F28" s="24">
        <f>INDEX('6_długot.'!B3:G28,MATCH(25,B4:B29,0),4)</f>
        <v>56</v>
      </c>
      <c r="G28" s="25">
        <f>INDEX('6_długot.'!B3:G28,MATCH(25,B4:B29,0),5)</f>
        <v>3801</v>
      </c>
      <c r="H28" s="24">
        <f>INDEX('6_długot.'!B3:G28,MATCH(25,B4:B29,0),6)</f>
        <v>512</v>
      </c>
    </row>
    <row r="29" spans="2:8" x14ac:dyDescent="0.25">
      <c r="B29" s="24">
        <f>RANK('6_długot.'!C28,'6_długot.'!$C$3:'6_długot.'!$C$28,1)+COUNTIF('6_długot.'!$C$3:'6_długot.'!C28,'6_długot.'!C28)-1</f>
        <v>26</v>
      </c>
      <c r="C29" s="26" t="str">
        <f>INDEX('6_długot.'!B3:G28,MATCH(26,B4:B29,0),1)</f>
        <v>województwo</v>
      </c>
      <c r="D29" s="24">
        <f>INDEX('6_długot.'!B3:G28,MATCH(26,B4:B29,0),2)</f>
        <v>47265</v>
      </c>
      <c r="E29" s="25">
        <f>INDEX('6_długot.'!B3:G28,MATCH(26,B4:B29,0),3)</f>
        <v>46324</v>
      </c>
      <c r="F29" s="24">
        <f>INDEX('6_długot.'!B3:G28,MATCH(26,B4:B29,0),4)</f>
        <v>941</v>
      </c>
      <c r="G29" s="25">
        <f>INDEX('6_długot.'!B3:G28,MATCH(26,B4:B29,0),5)</f>
        <v>41005</v>
      </c>
      <c r="H29" s="24">
        <f>INDEX('6_długot.'!B3:G28,MATCH(26,B4:B29,0),6)</f>
        <v>6260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1.85546875" style="1" customWidth="1"/>
    <col min="2" max="2" width="24.85546875" style="1" customWidth="1"/>
    <col min="3" max="3" width="15" style="1" customWidth="1"/>
    <col min="4" max="4" width="15.28515625" style="1" customWidth="1"/>
    <col min="5" max="5" width="16.28515625" style="1" customWidth="1"/>
    <col min="6" max="6" width="15" style="1" customWidth="1"/>
    <col min="7" max="7" width="16.7109375" style="1" customWidth="1"/>
    <col min="8" max="16384" width="9.140625" style="1"/>
  </cols>
  <sheetData>
    <row r="1" spans="2:8" ht="24.75" customHeight="1" x14ac:dyDescent="0.25">
      <c r="B1" s="76" t="s">
        <v>85</v>
      </c>
      <c r="C1" s="76"/>
      <c r="D1" s="76"/>
      <c r="E1" s="76"/>
      <c r="F1" s="76"/>
      <c r="G1" s="76"/>
    </row>
    <row r="2" spans="2:8" ht="57" x14ac:dyDescent="0.25">
      <c r="B2" s="8" t="s">
        <v>27</v>
      </c>
      <c r="C2" s="9" t="s">
        <v>118</v>
      </c>
      <c r="D2" s="10" t="s">
        <v>102</v>
      </c>
      <c r="E2" s="9" t="s">
        <v>28</v>
      </c>
      <c r="F2" s="10" t="s">
        <v>119</v>
      </c>
      <c r="G2" s="9" t="s">
        <v>26</v>
      </c>
    </row>
    <row r="3" spans="2:8" x14ac:dyDescent="0.25">
      <c r="B3" s="4" t="s">
        <v>0</v>
      </c>
      <c r="C3" s="6">
        <v>376</v>
      </c>
      <c r="D3" s="11">
        <v>371</v>
      </c>
      <c r="E3" s="6">
        <f t="shared" ref="E3:E27" si="0">SUM(C3)-D3</f>
        <v>5</v>
      </c>
      <c r="F3" s="11">
        <v>350</v>
      </c>
      <c r="G3" s="6">
        <f t="shared" ref="G3:G27" si="1">SUM(C3)-F3</f>
        <v>26</v>
      </c>
      <c r="H3" s="2"/>
    </row>
    <row r="4" spans="2:8" x14ac:dyDescent="0.25">
      <c r="B4" s="4" t="s">
        <v>1</v>
      </c>
      <c r="C4" s="6">
        <v>1222</v>
      </c>
      <c r="D4" s="11">
        <v>1224</v>
      </c>
      <c r="E4" s="6">
        <f t="shared" si="0"/>
        <v>-2</v>
      </c>
      <c r="F4" s="11">
        <v>1107</v>
      </c>
      <c r="G4" s="6">
        <f t="shared" si="1"/>
        <v>115</v>
      </c>
      <c r="H4" s="2"/>
    </row>
    <row r="5" spans="2:8" x14ac:dyDescent="0.25">
      <c r="B5" s="4" t="s">
        <v>2</v>
      </c>
      <c r="C5" s="6">
        <v>1130</v>
      </c>
      <c r="D5" s="11">
        <v>1157</v>
      </c>
      <c r="E5" s="6">
        <f t="shared" si="0"/>
        <v>-27</v>
      </c>
      <c r="F5" s="11">
        <v>874</v>
      </c>
      <c r="G5" s="6">
        <f t="shared" si="1"/>
        <v>256</v>
      </c>
      <c r="H5" s="2"/>
    </row>
    <row r="6" spans="2:8" x14ac:dyDescent="0.25">
      <c r="B6" s="4" t="s">
        <v>3</v>
      </c>
      <c r="C6" s="6">
        <v>1772</v>
      </c>
      <c r="D6" s="11">
        <v>1755</v>
      </c>
      <c r="E6" s="6">
        <f t="shared" si="0"/>
        <v>17</v>
      </c>
      <c r="F6" s="11">
        <v>1362</v>
      </c>
      <c r="G6" s="6">
        <f t="shared" si="1"/>
        <v>410</v>
      </c>
      <c r="H6" s="2"/>
    </row>
    <row r="7" spans="2:8" x14ac:dyDescent="0.25">
      <c r="B7" s="4" t="s">
        <v>4</v>
      </c>
      <c r="C7" s="6">
        <v>1433</v>
      </c>
      <c r="D7" s="11">
        <v>1408</v>
      </c>
      <c r="E7" s="6">
        <f t="shared" si="0"/>
        <v>25</v>
      </c>
      <c r="F7" s="11">
        <v>1255</v>
      </c>
      <c r="G7" s="6">
        <f t="shared" si="1"/>
        <v>178</v>
      </c>
      <c r="H7" s="2"/>
    </row>
    <row r="8" spans="2:8" x14ac:dyDescent="0.25">
      <c r="B8" s="4" t="s">
        <v>5</v>
      </c>
      <c r="C8" s="6">
        <v>611</v>
      </c>
      <c r="D8" s="11">
        <v>609</v>
      </c>
      <c r="E8" s="6">
        <f t="shared" si="0"/>
        <v>2</v>
      </c>
      <c r="F8" s="11">
        <v>572</v>
      </c>
      <c r="G8" s="6">
        <f t="shared" si="1"/>
        <v>39</v>
      </c>
      <c r="H8" s="2"/>
    </row>
    <row r="9" spans="2:8" x14ac:dyDescent="0.25">
      <c r="B9" s="5" t="s">
        <v>6</v>
      </c>
      <c r="C9" s="6">
        <v>637</v>
      </c>
      <c r="D9" s="11">
        <v>590</v>
      </c>
      <c r="E9" s="6">
        <f t="shared" si="0"/>
        <v>47</v>
      </c>
      <c r="F9" s="11">
        <v>501</v>
      </c>
      <c r="G9" s="6">
        <f t="shared" si="1"/>
        <v>136</v>
      </c>
      <c r="H9" s="2"/>
    </row>
    <row r="10" spans="2:8" x14ac:dyDescent="0.25">
      <c r="B10" s="4" t="s">
        <v>7</v>
      </c>
      <c r="C10" s="6">
        <v>568</v>
      </c>
      <c r="D10" s="11">
        <v>555</v>
      </c>
      <c r="E10" s="6">
        <f t="shared" si="0"/>
        <v>13</v>
      </c>
      <c r="F10" s="11">
        <v>523</v>
      </c>
      <c r="G10" s="6">
        <f t="shared" si="1"/>
        <v>45</v>
      </c>
      <c r="H10" s="2"/>
    </row>
    <row r="11" spans="2:8" x14ac:dyDescent="0.25">
      <c r="B11" s="4" t="s">
        <v>8</v>
      </c>
      <c r="C11" s="6">
        <v>1203</v>
      </c>
      <c r="D11" s="11">
        <v>1249</v>
      </c>
      <c r="E11" s="6">
        <f t="shared" si="0"/>
        <v>-46</v>
      </c>
      <c r="F11" s="11">
        <v>1078</v>
      </c>
      <c r="G11" s="6">
        <f t="shared" si="1"/>
        <v>125</v>
      </c>
      <c r="H11" s="2"/>
    </row>
    <row r="12" spans="2:8" x14ac:dyDescent="0.25">
      <c r="B12" s="4" t="s">
        <v>9</v>
      </c>
      <c r="C12" s="6">
        <v>617</v>
      </c>
      <c r="D12" s="11">
        <v>597</v>
      </c>
      <c r="E12" s="6">
        <f t="shared" si="0"/>
        <v>20</v>
      </c>
      <c r="F12" s="11">
        <v>537</v>
      </c>
      <c r="G12" s="6">
        <f t="shared" si="1"/>
        <v>80</v>
      </c>
      <c r="H12" s="2"/>
    </row>
    <row r="13" spans="2:8" x14ac:dyDescent="0.25">
      <c r="B13" s="4" t="s">
        <v>10</v>
      </c>
      <c r="C13" s="6">
        <v>1056</v>
      </c>
      <c r="D13" s="11">
        <v>1029</v>
      </c>
      <c r="E13" s="6">
        <f t="shared" si="0"/>
        <v>27</v>
      </c>
      <c r="F13" s="11">
        <v>911</v>
      </c>
      <c r="G13" s="6">
        <f t="shared" si="1"/>
        <v>145</v>
      </c>
      <c r="H13" s="2"/>
    </row>
    <row r="14" spans="2:8" x14ac:dyDescent="0.25">
      <c r="B14" s="4" t="s">
        <v>11</v>
      </c>
      <c r="C14" s="6">
        <v>1052</v>
      </c>
      <c r="D14" s="11">
        <v>1126</v>
      </c>
      <c r="E14" s="6">
        <f t="shared" si="0"/>
        <v>-74</v>
      </c>
      <c r="F14" s="11">
        <v>748</v>
      </c>
      <c r="G14" s="6">
        <f t="shared" si="1"/>
        <v>304</v>
      </c>
      <c r="H14" s="2"/>
    </row>
    <row r="15" spans="2:8" x14ac:dyDescent="0.25">
      <c r="B15" s="4" t="s">
        <v>12</v>
      </c>
      <c r="C15" s="6">
        <v>1118</v>
      </c>
      <c r="D15" s="11">
        <v>1120</v>
      </c>
      <c r="E15" s="6">
        <f t="shared" si="0"/>
        <v>-2</v>
      </c>
      <c r="F15" s="11">
        <v>1094</v>
      </c>
      <c r="G15" s="6">
        <f t="shared" si="1"/>
        <v>24</v>
      </c>
      <c r="H15" s="2"/>
    </row>
    <row r="16" spans="2:8" x14ac:dyDescent="0.25">
      <c r="B16" s="4" t="s">
        <v>13</v>
      </c>
      <c r="C16" s="6">
        <v>1200</v>
      </c>
      <c r="D16" s="11">
        <v>1201</v>
      </c>
      <c r="E16" s="6">
        <f t="shared" si="0"/>
        <v>-1</v>
      </c>
      <c r="F16" s="11">
        <v>1061</v>
      </c>
      <c r="G16" s="6">
        <f t="shared" si="1"/>
        <v>139</v>
      </c>
      <c r="H16" s="2"/>
    </row>
    <row r="17" spans="2:8" x14ac:dyDescent="0.25">
      <c r="B17" s="4" t="s">
        <v>14</v>
      </c>
      <c r="C17" s="6">
        <v>1198</v>
      </c>
      <c r="D17" s="11">
        <v>1195</v>
      </c>
      <c r="E17" s="6">
        <f t="shared" si="0"/>
        <v>3</v>
      </c>
      <c r="F17" s="11">
        <v>1185</v>
      </c>
      <c r="G17" s="6">
        <f t="shared" si="1"/>
        <v>13</v>
      </c>
      <c r="H17" s="2"/>
    </row>
    <row r="18" spans="2:8" x14ac:dyDescent="0.25">
      <c r="B18" s="4" t="s">
        <v>15</v>
      </c>
      <c r="C18" s="6">
        <v>1135</v>
      </c>
      <c r="D18" s="11">
        <v>1180</v>
      </c>
      <c r="E18" s="6">
        <f t="shared" si="0"/>
        <v>-45</v>
      </c>
      <c r="F18" s="11">
        <v>879</v>
      </c>
      <c r="G18" s="6">
        <f t="shared" si="1"/>
        <v>256</v>
      </c>
      <c r="H18" s="2"/>
    </row>
    <row r="19" spans="2:8" x14ac:dyDescent="0.25">
      <c r="B19" s="4" t="s">
        <v>16</v>
      </c>
      <c r="C19" s="6">
        <v>2118</v>
      </c>
      <c r="D19" s="11">
        <v>2099</v>
      </c>
      <c r="E19" s="6">
        <f t="shared" si="0"/>
        <v>19</v>
      </c>
      <c r="F19" s="11">
        <v>1781</v>
      </c>
      <c r="G19" s="6">
        <f t="shared" si="1"/>
        <v>337</v>
      </c>
      <c r="H19" s="2"/>
    </row>
    <row r="20" spans="2:8" x14ac:dyDescent="0.25">
      <c r="B20" s="4" t="s">
        <v>17</v>
      </c>
      <c r="C20" s="6">
        <v>807</v>
      </c>
      <c r="D20" s="11">
        <v>842</v>
      </c>
      <c r="E20" s="6">
        <f t="shared" si="0"/>
        <v>-35</v>
      </c>
      <c r="F20" s="11">
        <v>751</v>
      </c>
      <c r="G20" s="6">
        <f t="shared" si="1"/>
        <v>56</v>
      </c>
      <c r="H20" s="2"/>
    </row>
    <row r="21" spans="2:8" x14ac:dyDescent="0.25">
      <c r="B21" s="4" t="s">
        <v>18</v>
      </c>
      <c r="C21" s="6">
        <v>807</v>
      </c>
      <c r="D21" s="11">
        <v>830</v>
      </c>
      <c r="E21" s="6">
        <f t="shared" si="0"/>
        <v>-23</v>
      </c>
      <c r="F21" s="11">
        <v>557</v>
      </c>
      <c r="G21" s="6">
        <f t="shared" si="1"/>
        <v>250</v>
      </c>
      <c r="H21" s="2"/>
    </row>
    <row r="22" spans="2:8" x14ac:dyDescent="0.25">
      <c r="B22" s="4" t="s">
        <v>19</v>
      </c>
      <c r="C22" s="6">
        <v>1126</v>
      </c>
      <c r="D22" s="11">
        <v>1098</v>
      </c>
      <c r="E22" s="6">
        <f t="shared" si="0"/>
        <v>28</v>
      </c>
      <c r="F22" s="11">
        <v>956</v>
      </c>
      <c r="G22" s="6">
        <f t="shared" si="1"/>
        <v>170</v>
      </c>
      <c r="H22" s="2"/>
    </row>
    <row r="23" spans="2:8" x14ac:dyDescent="0.25">
      <c r="B23" s="4" t="s">
        <v>20</v>
      </c>
      <c r="C23" s="6">
        <v>480</v>
      </c>
      <c r="D23" s="11">
        <v>476</v>
      </c>
      <c r="E23" s="6">
        <f t="shared" si="0"/>
        <v>4</v>
      </c>
      <c r="F23" s="11">
        <v>413</v>
      </c>
      <c r="G23" s="6">
        <f t="shared" si="1"/>
        <v>67</v>
      </c>
      <c r="H23" s="2"/>
    </row>
    <row r="24" spans="2:8" x14ac:dyDescent="0.25">
      <c r="B24" s="4" t="s">
        <v>21</v>
      </c>
      <c r="C24" s="6">
        <v>164</v>
      </c>
      <c r="D24" s="11">
        <v>161</v>
      </c>
      <c r="E24" s="6">
        <f t="shared" si="0"/>
        <v>3</v>
      </c>
      <c r="F24" s="11">
        <v>140</v>
      </c>
      <c r="G24" s="6">
        <f t="shared" si="1"/>
        <v>24</v>
      </c>
      <c r="H24" s="2"/>
    </row>
    <row r="25" spans="2:8" x14ac:dyDescent="0.25">
      <c r="B25" s="4" t="s">
        <v>22</v>
      </c>
      <c r="C25" s="6">
        <v>590</v>
      </c>
      <c r="D25" s="11">
        <v>577</v>
      </c>
      <c r="E25" s="6">
        <f t="shared" si="0"/>
        <v>13</v>
      </c>
      <c r="F25" s="11">
        <v>583</v>
      </c>
      <c r="G25" s="6">
        <f t="shared" si="1"/>
        <v>7</v>
      </c>
      <c r="H25" s="2"/>
    </row>
    <row r="26" spans="2:8" x14ac:dyDescent="0.25">
      <c r="B26" s="4" t="s">
        <v>23</v>
      </c>
      <c r="C26" s="6">
        <v>1652</v>
      </c>
      <c r="D26" s="11">
        <v>1660</v>
      </c>
      <c r="E26" s="6">
        <f t="shared" si="0"/>
        <v>-8</v>
      </c>
      <c r="F26" s="11">
        <v>1380</v>
      </c>
      <c r="G26" s="6">
        <f t="shared" si="1"/>
        <v>272</v>
      </c>
      <c r="H26" s="2"/>
    </row>
    <row r="27" spans="2:8" x14ac:dyDescent="0.25">
      <c r="B27" s="4" t="s">
        <v>24</v>
      </c>
      <c r="C27" s="6">
        <v>306</v>
      </c>
      <c r="D27" s="11">
        <v>316</v>
      </c>
      <c r="E27" s="6">
        <f t="shared" si="0"/>
        <v>-10</v>
      </c>
      <c r="F27" s="11">
        <v>246</v>
      </c>
      <c r="G27" s="6">
        <f t="shared" si="1"/>
        <v>60</v>
      </c>
      <c r="H27" s="2"/>
    </row>
    <row r="28" spans="2:8" x14ac:dyDescent="0.25">
      <c r="B28" s="19" t="s">
        <v>25</v>
      </c>
      <c r="C28" s="45">
        <f>SUM(C3:C27)</f>
        <v>24378</v>
      </c>
      <c r="D28" s="37">
        <f>SUM(D3:D27)</f>
        <v>24425</v>
      </c>
      <c r="E28" s="45">
        <f>SUM(E3:E27)</f>
        <v>-47</v>
      </c>
      <c r="F28" s="37">
        <f>SUM(F3:F27)</f>
        <v>20844</v>
      </c>
      <c r="G28" s="45">
        <f>SUM(G3:G27)</f>
        <v>3534</v>
      </c>
      <c r="H28" s="2"/>
    </row>
    <row r="29" spans="2:8" x14ac:dyDescent="0.25">
      <c r="E29" s="3"/>
      <c r="F29" s="3"/>
      <c r="G29" s="2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5.7109375" style="1" customWidth="1"/>
    <col min="3" max="3" width="22" style="1" customWidth="1"/>
    <col min="4" max="4" width="14.5703125" style="1" customWidth="1"/>
    <col min="5" max="5" width="14.42578125" style="1" customWidth="1"/>
    <col min="6" max="6" width="14.5703125" style="1" customWidth="1"/>
    <col min="7" max="7" width="14.28515625" style="1" customWidth="1"/>
    <col min="8" max="8" width="15.140625" style="1" customWidth="1"/>
    <col min="9" max="9" width="5.5703125" style="1" customWidth="1"/>
    <col min="10" max="10" width="7.5703125" style="1" customWidth="1"/>
    <col min="11" max="18" width="9.140625" style="1"/>
    <col min="19" max="19" width="5.28515625" style="1" customWidth="1"/>
    <col min="20" max="20" width="2.5703125" style="1" customWidth="1"/>
    <col min="21" max="16384" width="9.140625" style="1"/>
  </cols>
  <sheetData>
    <row r="1" spans="2:8" ht="18.75" x14ac:dyDescent="0.4">
      <c r="B1" s="53" t="s">
        <v>85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60" x14ac:dyDescent="0.25">
      <c r="B3" s="66" t="s">
        <v>91</v>
      </c>
      <c r="C3" s="20" t="str">
        <f>T('7_do 30 r.ż.'!B2)</f>
        <v>powiaty</v>
      </c>
      <c r="D3" s="20" t="str">
        <f>T('7_do 30 r.ż.'!C2)</f>
        <v>liczba bezrobotnych do 30 r. ż. stan na 30 XI '20 r.</v>
      </c>
      <c r="E3" s="20" t="str">
        <f>T('7_do 30 r.ż.'!D2)</f>
        <v>liczba bezrobotnych do 30 r. ż. stan na 31 X '20 r.</v>
      </c>
      <c r="F3" s="20" t="str">
        <f>T('7_do 30 r.ż.'!E2)</f>
        <v>wzrost/spadek do poprzedniego  miesiąca</v>
      </c>
      <c r="G3" s="20" t="str">
        <f>T('7_do 30 r.ż.'!F2)</f>
        <v>liczba bezrobotnych do 30 r. ż. stan na 30 XI '19 r.</v>
      </c>
      <c r="H3" s="20" t="str">
        <f>T('7_do 30 r.ż.'!G2)</f>
        <v>wzrost/spadek do analogicznego okresu ubr.</v>
      </c>
    </row>
    <row r="4" spans="2:8" x14ac:dyDescent="0.25">
      <c r="B4" s="24">
        <f>RANK('7_do 30 r.ż.'!C3,'7_do 30 r.ż.'!$C$3:'7_do 30 r.ż.'!$C$28,1)+COUNTIF('7_do 30 r.ż.'!$C$3:'7_do 30 r.ż.'!C3,'7_do 30 r.ż.'!C3)-1</f>
        <v>3</v>
      </c>
      <c r="C4" s="23" t="str">
        <f>INDEX('7_do 30 r.ż.'!B3:G28,MATCH(1,B4:B29,0),1)</f>
        <v>Krosno</v>
      </c>
      <c r="D4" s="12">
        <f>INDEX('7_do 30 r.ż.'!B3:G28,MATCH(1,B4:B29,0),2)</f>
        <v>164</v>
      </c>
      <c r="E4" s="25">
        <f>INDEX('7_do 30 r.ż.'!B3:G28,MATCH(1,B4:B29,0),3)</f>
        <v>161</v>
      </c>
      <c r="F4" s="24">
        <f>INDEX('7_do 30 r.ż.'!B3:G28,MATCH(1,B4:B29,0),4)</f>
        <v>3</v>
      </c>
      <c r="G4" s="25">
        <f>INDEX('7_do 30 r.ż.'!B3:G28,MATCH(1,B4:B29,0),5)</f>
        <v>140</v>
      </c>
      <c r="H4" s="24">
        <f>INDEX('7_do 30 r.ż.'!B3:G28,MATCH(1,B4:B29,0),6)</f>
        <v>24</v>
      </c>
    </row>
    <row r="5" spans="2:8" x14ac:dyDescent="0.25">
      <c r="B5" s="24">
        <f>RANK('7_do 30 r.ż.'!C4,'7_do 30 r.ż.'!$C$3:'7_do 30 r.ż.'!$C$28,1)+COUNTIF('7_do 30 r.ż.'!$C$3:'7_do 30 r.ż.'!C4,'7_do 30 r.ż.'!C4)-1</f>
        <v>21</v>
      </c>
      <c r="C5" s="23" t="str">
        <f>INDEX('7_do 30 r.ż.'!B3:G28,MATCH(2,B4:B29,0),1)</f>
        <v>Tarnobrzeg</v>
      </c>
      <c r="D5" s="24">
        <f>INDEX('7_do 30 r.ż.'!B3:G28,MATCH(2,B4:B29,0),2)</f>
        <v>306</v>
      </c>
      <c r="E5" s="25">
        <f>INDEX('7_do 30 r.ż.'!B3:G28,MATCH(2,B4:B29,0),3)</f>
        <v>316</v>
      </c>
      <c r="F5" s="24">
        <f>INDEX('7_do 30 r.ż.'!B3:G28,MATCH(2,B4:B29,0),4)</f>
        <v>-10</v>
      </c>
      <c r="G5" s="25">
        <f>INDEX('7_do 30 r.ż.'!B3:G28,MATCH(2,B4:B29,0),5)</f>
        <v>246</v>
      </c>
      <c r="H5" s="24">
        <f>INDEX('7_do 30 r.ż.'!B3:G28,MATCH(2,B4:B29,0),6)</f>
        <v>60</v>
      </c>
    </row>
    <row r="6" spans="2:8" x14ac:dyDescent="0.25">
      <c r="B6" s="24">
        <f>RANK('7_do 30 r.ż.'!C5,'7_do 30 r.ż.'!$C$3:'7_do 30 r.ż.'!$C$28,1)+COUNTIF('7_do 30 r.ż.'!$C$3:'7_do 30 r.ż.'!C5,'7_do 30 r.ż.'!C5)-1</f>
        <v>16</v>
      </c>
      <c r="C6" s="23" t="str">
        <f>INDEX('7_do 30 r.ż.'!B3:G28,MATCH(3,B4:B29,0),1)</f>
        <v>bieszczadzki</v>
      </c>
      <c r="D6" s="24">
        <f>INDEX('7_do 30 r.ż.'!B3:G28,MATCH(3,B4:B29,0),2)</f>
        <v>376</v>
      </c>
      <c r="E6" s="25">
        <f>INDEX('7_do 30 r.ż.'!B3:G28,MATCH(3,B4:B29,0),3)</f>
        <v>371</v>
      </c>
      <c r="F6" s="24">
        <f>INDEX('7_do 30 r.ż.'!B3:G28,MATCH(3,B4:B29,0),4)</f>
        <v>5</v>
      </c>
      <c r="G6" s="25">
        <f>INDEX('7_do 30 r.ż.'!B3:G28,MATCH(3,B4:B29,0),5)</f>
        <v>350</v>
      </c>
      <c r="H6" s="24">
        <f>INDEX('7_do 30 r.ż.'!B3:G28,MATCH(3,B4:B29,0),6)</f>
        <v>26</v>
      </c>
    </row>
    <row r="7" spans="2:8" x14ac:dyDescent="0.25">
      <c r="B7" s="24">
        <f>RANK('7_do 30 r.ż.'!C6,'7_do 30 r.ż.'!$C$3:'7_do 30 r.ż.'!$C$28,1)+COUNTIF('7_do 30 r.ż.'!$C$3:'7_do 30 r.ż.'!C6,'7_do 30 r.ż.'!C6)-1</f>
        <v>24</v>
      </c>
      <c r="C7" s="23" t="str">
        <f>INDEX('7_do 30 r.ż.'!B3:G28,MATCH(4,B4:B29,0),1)</f>
        <v xml:space="preserve">tarnobrzeski </v>
      </c>
      <c r="D7" s="24">
        <f>INDEX('7_do 30 r.ż.'!B3:G28,MATCH(4,B4:B29,0),2)</f>
        <v>480</v>
      </c>
      <c r="E7" s="25">
        <f>INDEX('7_do 30 r.ż.'!B3:G28,MATCH(4,B4:B29,0),3)</f>
        <v>476</v>
      </c>
      <c r="F7" s="24">
        <f>INDEX('7_do 30 r.ż.'!B3:G28,MATCH(4,B4:B29,0),4)</f>
        <v>4</v>
      </c>
      <c r="G7" s="25">
        <f>INDEX('7_do 30 r.ż.'!B3:G28,MATCH(4,B4:B29,0),5)</f>
        <v>413</v>
      </c>
      <c r="H7" s="24">
        <f>INDEX('7_do 30 r.ż.'!B3:G28,MATCH(4,B4:B29,0),6)</f>
        <v>67</v>
      </c>
    </row>
    <row r="8" spans="2:8" x14ac:dyDescent="0.25">
      <c r="B8" s="24">
        <f>RANK('7_do 30 r.ż.'!C7,'7_do 30 r.ż.'!$C$3:'7_do 30 r.ż.'!$C$28,1)+COUNTIF('7_do 30 r.ż.'!$C$3:'7_do 30 r.ż.'!C7,'7_do 30 r.ż.'!C7)-1</f>
        <v>22</v>
      </c>
      <c r="C8" s="23" t="str">
        <f>INDEX('7_do 30 r.ż.'!B3:G28,MATCH(5,B4:B29,0),1)</f>
        <v>leski</v>
      </c>
      <c r="D8" s="24">
        <f>INDEX('7_do 30 r.ż.'!B3:G28,MATCH(5,B4:B29,0),2)</f>
        <v>568</v>
      </c>
      <c r="E8" s="25">
        <f>INDEX('7_do 30 r.ż.'!B3:G28,MATCH(5,B4:B29,0),3)</f>
        <v>555</v>
      </c>
      <c r="F8" s="24">
        <f>INDEX('7_do 30 r.ż.'!B3:G28,MATCH(5,B4:B29,0),4)</f>
        <v>13</v>
      </c>
      <c r="G8" s="25">
        <f>INDEX('7_do 30 r.ż.'!B3:G28,MATCH(5,B4:B29,0),5)</f>
        <v>523</v>
      </c>
      <c r="H8" s="24">
        <f>INDEX('7_do 30 r.ż.'!B3:G28,MATCH(5,B4:B29,0),6)</f>
        <v>45</v>
      </c>
    </row>
    <row r="9" spans="2:8" x14ac:dyDescent="0.25">
      <c r="B9" s="24">
        <f>RANK('7_do 30 r.ż.'!C8,'7_do 30 r.ż.'!$C$3:'7_do 30 r.ż.'!$C$28,1)+COUNTIF('7_do 30 r.ż.'!$C$3:'7_do 30 r.ż.'!C8,'7_do 30 r.ż.'!C8)-1</f>
        <v>7</v>
      </c>
      <c r="C9" s="23" t="str">
        <f>INDEX('7_do 30 r.ż.'!B3:G28,MATCH(6,B4:B29,0),1)</f>
        <v>Przemyśl</v>
      </c>
      <c r="D9" s="24">
        <f>INDEX('7_do 30 r.ż.'!B3:G28,MATCH(6,B4:B29,0),2)</f>
        <v>590</v>
      </c>
      <c r="E9" s="25">
        <f>INDEX('7_do 30 r.ż.'!B3:G28,MATCH(6,B4:B29,0),3)</f>
        <v>577</v>
      </c>
      <c r="F9" s="24">
        <f>INDEX('7_do 30 r.ż.'!B3:G28,MATCH(6,B4:B29,0),4)</f>
        <v>13</v>
      </c>
      <c r="G9" s="25">
        <f>INDEX('7_do 30 r.ż.'!B3:G28,MATCH(6,B4:B29,0),5)</f>
        <v>583</v>
      </c>
      <c r="H9" s="24">
        <f>INDEX('7_do 30 r.ż.'!B3:G28,MATCH(6,B4:B29,0),6)</f>
        <v>7</v>
      </c>
    </row>
    <row r="10" spans="2:8" x14ac:dyDescent="0.25">
      <c r="B10" s="24">
        <f>RANK('7_do 30 r.ż.'!C9,'7_do 30 r.ż.'!$C$3:'7_do 30 r.ż.'!$C$28,1)+COUNTIF('7_do 30 r.ż.'!$C$3:'7_do 30 r.ż.'!C9,'7_do 30 r.ż.'!C9)-1</f>
        <v>9</v>
      </c>
      <c r="C10" s="26" t="str">
        <f>INDEX('7_do 30 r.ż.'!B3:G28,MATCH(7,B4:B29,0),1)</f>
        <v>kolbuszowski</v>
      </c>
      <c r="D10" s="24">
        <f>INDEX('7_do 30 r.ż.'!B3:G28,MATCH(7,B4:B29,0),2)</f>
        <v>611</v>
      </c>
      <c r="E10" s="25">
        <f>INDEX('7_do 30 r.ż.'!B3:G28,MATCH(7,B4:B29,0),3)</f>
        <v>609</v>
      </c>
      <c r="F10" s="24">
        <f>INDEX('7_do 30 r.ż.'!B3:G28,MATCH(7,B4:B29,0),4)</f>
        <v>2</v>
      </c>
      <c r="G10" s="25">
        <f>INDEX('7_do 30 r.ż.'!B3:G28,MATCH(7,B4:B29,0),5)</f>
        <v>572</v>
      </c>
      <c r="H10" s="24">
        <f>INDEX('7_do 30 r.ż.'!B3:G28,MATCH(7,B4:B29,0),6)</f>
        <v>39</v>
      </c>
    </row>
    <row r="11" spans="2:8" x14ac:dyDescent="0.25">
      <c r="B11" s="24">
        <f>RANK('7_do 30 r.ż.'!C10,'7_do 30 r.ż.'!$C$3:'7_do 30 r.ż.'!$C$28,1)+COUNTIF('7_do 30 r.ż.'!$C$3:'7_do 30 r.ż.'!C10,'7_do 30 r.ż.'!C10)-1</f>
        <v>5</v>
      </c>
      <c r="C11" s="23" t="str">
        <f>INDEX('7_do 30 r.ż.'!B3:G28,MATCH(8,B4:B29,0),1)</f>
        <v>lubaczowski</v>
      </c>
      <c r="D11" s="24">
        <f>INDEX('7_do 30 r.ż.'!B3:G28,MATCH(8,B4:B29,0),2)</f>
        <v>617</v>
      </c>
      <c r="E11" s="25">
        <f>INDEX('7_do 30 r.ż.'!B3:G28,MATCH(8,B4:B29,0),3)</f>
        <v>597</v>
      </c>
      <c r="F11" s="24">
        <f>INDEX('7_do 30 r.ż.'!B3:G28,MATCH(8,B4:B29,0),4)</f>
        <v>20</v>
      </c>
      <c r="G11" s="25">
        <f>INDEX('7_do 30 r.ż.'!B3:G28,MATCH(8,B4:B29,0),5)</f>
        <v>537</v>
      </c>
      <c r="H11" s="24">
        <f>INDEX('7_do 30 r.ż.'!B3:G28,MATCH(8,B4:B29,0),6)</f>
        <v>80</v>
      </c>
    </row>
    <row r="12" spans="2:8" x14ac:dyDescent="0.25">
      <c r="B12" s="24">
        <f>RANK('7_do 30 r.ż.'!C11,'7_do 30 r.ż.'!$C$3:'7_do 30 r.ż.'!$C$28,1)+COUNTIF('7_do 30 r.ż.'!$C$3:'7_do 30 r.ż.'!C11,'7_do 30 r.ż.'!C11)-1</f>
        <v>20</v>
      </c>
      <c r="C12" s="23" t="str">
        <f>INDEX('7_do 30 r.ż.'!B3:G28,MATCH(9,B4:B29,0),1)</f>
        <v>krośnieński</v>
      </c>
      <c r="D12" s="24">
        <f>INDEX('7_do 30 r.ż.'!B3:G28,MATCH(9,B4:B29,0),2)</f>
        <v>637</v>
      </c>
      <c r="E12" s="25">
        <f>INDEX('7_do 30 r.ż.'!B3:G28,MATCH(9,B4:B29,0),3)</f>
        <v>590</v>
      </c>
      <c r="F12" s="24">
        <f>INDEX('7_do 30 r.ż.'!B3:G28,MATCH(9,B4:B29,0),4)</f>
        <v>47</v>
      </c>
      <c r="G12" s="25">
        <f>INDEX('7_do 30 r.ż.'!B3:G28,MATCH(9,B4:B29,0),5)</f>
        <v>501</v>
      </c>
      <c r="H12" s="24">
        <f>INDEX('7_do 30 r.ż.'!B3:G28,MATCH(9,B4:B29,0),6)</f>
        <v>136</v>
      </c>
    </row>
    <row r="13" spans="2:8" x14ac:dyDescent="0.25">
      <c r="B13" s="24">
        <f>RANK('7_do 30 r.ż.'!C12,'7_do 30 r.ż.'!$C$3:'7_do 30 r.ż.'!$C$28,1)+COUNTIF('7_do 30 r.ż.'!$C$3:'7_do 30 r.ż.'!C12,'7_do 30 r.ż.'!C12)-1</f>
        <v>8</v>
      </c>
      <c r="C13" s="23" t="str">
        <f>INDEX('7_do 30 r.ż.'!B3:G28,MATCH(10,B4:B29,0),1)</f>
        <v>sanocki</v>
      </c>
      <c r="D13" s="24">
        <f>INDEX('7_do 30 r.ż.'!B3:G28,MATCH(10,B4:B29,0),2)</f>
        <v>807</v>
      </c>
      <c r="E13" s="25">
        <f>INDEX('7_do 30 r.ż.'!B3:G28,MATCH(10,B4:B29,0),3)</f>
        <v>842</v>
      </c>
      <c r="F13" s="24">
        <f>INDEX('7_do 30 r.ż.'!B3:G28,MATCH(10,B4:B29,0),4)</f>
        <v>-35</v>
      </c>
      <c r="G13" s="25">
        <f>INDEX('7_do 30 r.ż.'!B3:G28,MATCH(10,B4:B29,0),5)</f>
        <v>751</v>
      </c>
      <c r="H13" s="24">
        <f>INDEX('7_do 30 r.ż.'!B3:G28,MATCH(10,B4:B29,0),6)</f>
        <v>56</v>
      </c>
    </row>
    <row r="14" spans="2:8" x14ac:dyDescent="0.25">
      <c r="B14" s="24">
        <f>RANK('7_do 30 r.ż.'!C13,'7_do 30 r.ż.'!$C$3:'7_do 30 r.ż.'!$C$28,1)+COUNTIF('7_do 30 r.ż.'!$C$3:'7_do 30 r.ż.'!C13,'7_do 30 r.ż.'!C13)-1</f>
        <v>13</v>
      </c>
      <c r="C14" s="23" t="str">
        <f>INDEX('7_do 30 r.ż.'!B3:G28,MATCH(11,B4:B29,0),1)</f>
        <v>stalowowolski</v>
      </c>
      <c r="D14" s="24">
        <f>INDEX('7_do 30 r.ż.'!B3:G28,MATCH(11,B4:B29,0),2)</f>
        <v>807</v>
      </c>
      <c r="E14" s="25">
        <f>INDEX('7_do 30 r.ż.'!B3:G28,MATCH(11,B4:B29,0),3)</f>
        <v>830</v>
      </c>
      <c r="F14" s="24">
        <f>INDEX('7_do 30 r.ż.'!B3:G28,MATCH(11,B4:B29,0),4)</f>
        <v>-23</v>
      </c>
      <c r="G14" s="25">
        <f>INDEX('7_do 30 r.ż.'!B3:G28,MATCH(11,B4:B29,0),5)</f>
        <v>557</v>
      </c>
      <c r="H14" s="24">
        <f>INDEX('7_do 30 r.ż.'!B3:G28,MATCH(11,B4:B29,0),6)</f>
        <v>250</v>
      </c>
    </row>
    <row r="15" spans="2:8" x14ac:dyDescent="0.25">
      <c r="B15" s="24">
        <f>RANK('7_do 30 r.ż.'!C14,'7_do 30 r.ż.'!$C$3:'7_do 30 r.ż.'!$C$28,1)+COUNTIF('7_do 30 r.ż.'!$C$3:'7_do 30 r.ż.'!C14,'7_do 30 r.ż.'!C14)-1</f>
        <v>12</v>
      </c>
      <c r="C15" s="23" t="str">
        <f>INDEX('7_do 30 r.ż.'!B3:G28,MATCH(12,B4:B29,0),1)</f>
        <v>mielecki</v>
      </c>
      <c r="D15" s="24">
        <f>INDEX('7_do 30 r.ż.'!B3:G28,MATCH(12,B4:B29,0),2)</f>
        <v>1052</v>
      </c>
      <c r="E15" s="25">
        <f>INDEX('7_do 30 r.ż.'!B3:G28,MATCH(12,B4:B29,0),3)</f>
        <v>1126</v>
      </c>
      <c r="F15" s="24">
        <f>INDEX('7_do 30 r.ż.'!B3:G28,MATCH(12,B4:B29,0),4)</f>
        <v>-74</v>
      </c>
      <c r="G15" s="25">
        <f>INDEX('7_do 30 r.ż.'!B3:G28,MATCH(12,B4:B29,0),5)</f>
        <v>748</v>
      </c>
      <c r="H15" s="24">
        <f>INDEX('7_do 30 r.ż.'!B3:G28,MATCH(12,B4:B29,0),6)</f>
        <v>304</v>
      </c>
    </row>
    <row r="16" spans="2:8" x14ac:dyDescent="0.25">
      <c r="B16" s="24">
        <f>RANK('7_do 30 r.ż.'!C15,'7_do 30 r.ż.'!$C$3:'7_do 30 r.ż.'!$C$28,1)+COUNTIF('7_do 30 r.ż.'!$C$3:'7_do 30 r.ż.'!C15,'7_do 30 r.ż.'!C15)-1</f>
        <v>14</v>
      </c>
      <c r="C16" s="23" t="str">
        <f>INDEX('7_do 30 r.ż.'!B3:G28,MATCH(13,B4:B29,0),1)</f>
        <v>łańcucki</v>
      </c>
      <c r="D16" s="24">
        <f>INDEX('7_do 30 r.ż.'!B3:G28,MATCH(13,B4:B29,0),2)</f>
        <v>1056</v>
      </c>
      <c r="E16" s="25">
        <f>INDEX('7_do 30 r.ż.'!B3:G28,MATCH(13,B4:B29,0),3)</f>
        <v>1029</v>
      </c>
      <c r="F16" s="24">
        <f>INDEX('7_do 30 r.ż.'!B3:G28,MATCH(13,B4:B29,0),4)</f>
        <v>27</v>
      </c>
      <c r="G16" s="25">
        <f>INDEX('7_do 30 r.ż.'!B3:G28,MATCH(13,B4:B29,0),5)</f>
        <v>911</v>
      </c>
      <c r="H16" s="24">
        <f>INDEX('7_do 30 r.ż.'!B3:G28,MATCH(13,B4:B29,0),6)</f>
        <v>145</v>
      </c>
    </row>
    <row r="17" spans="2:8" x14ac:dyDescent="0.25">
      <c r="B17" s="24">
        <f>RANK('7_do 30 r.ż.'!C16,'7_do 30 r.ż.'!$C$3:'7_do 30 r.ż.'!$C$28,1)+COUNTIF('7_do 30 r.ż.'!$C$3:'7_do 30 r.ż.'!C16,'7_do 30 r.ż.'!C16)-1</f>
        <v>19</v>
      </c>
      <c r="C17" s="23" t="str">
        <f>INDEX('7_do 30 r.ż.'!B3:G28,MATCH(14,B4:B29,0),1)</f>
        <v>niżański</v>
      </c>
      <c r="D17" s="24">
        <f>INDEX('7_do 30 r.ż.'!B3:G28,MATCH(14,B4:B29,0),2)</f>
        <v>1118</v>
      </c>
      <c r="E17" s="25">
        <f>INDEX('7_do 30 r.ż.'!B3:G28,MATCH(14,B4:B29,0),3)</f>
        <v>1120</v>
      </c>
      <c r="F17" s="24">
        <f>INDEX('7_do 30 r.ż.'!B3:G28,MATCH(14,B4:B29,0),4)</f>
        <v>-2</v>
      </c>
      <c r="G17" s="25">
        <f>INDEX('7_do 30 r.ż.'!B3:G28,MATCH(14,B4:B29,0),5)</f>
        <v>1094</v>
      </c>
      <c r="H17" s="24">
        <f>INDEX('7_do 30 r.ż.'!B3:G28,MATCH(14,B4:B29,0),6)</f>
        <v>24</v>
      </c>
    </row>
    <row r="18" spans="2:8" x14ac:dyDescent="0.25">
      <c r="B18" s="24">
        <f>RANK('7_do 30 r.ż.'!C17,'7_do 30 r.ż.'!$C$3:'7_do 30 r.ż.'!$C$28,1)+COUNTIF('7_do 30 r.ż.'!$C$3:'7_do 30 r.ż.'!C17,'7_do 30 r.ż.'!C17)-1</f>
        <v>18</v>
      </c>
      <c r="C18" s="23" t="str">
        <f>INDEX('7_do 30 r.ż.'!B3:G28,MATCH(15,B4:B29,0),1)</f>
        <v>strzyżowski</v>
      </c>
      <c r="D18" s="24">
        <f>INDEX('7_do 30 r.ż.'!B3:G28,MATCH(15,B4:B29,0),2)</f>
        <v>1126</v>
      </c>
      <c r="E18" s="25">
        <f>INDEX('7_do 30 r.ż.'!B3:G28,MATCH(15,B4:B29,0),3)</f>
        <v>1098</v>
      </c>
      <c r="F18" s="24">
        <f>INDEX('7_do 30 r.ż.'!B3:G28,MATCH(15,B4:B29,0),4)</f>
        <v>28</v>
      </c>
      <c r="G18" s="25">
        <f>INDEX('7_do 30 r.ż.'!B3:G28,MATCH(15,B4:B29,0),5)</f>
        <v>956</v>
      </c>
      <c r="H18" s="24">
        <f>INDEX('7_do 30 r.ż.'!B3:G28,MATCH(15,B4:B29,0),6)</f>
        <v>170</v>
      </c>
    </row>
    <row r="19" spans="2:8" x14ac:dyDescent="0.25">
      <c r="B19" s="24">
        <f>RANK('7_do 30 r.ż.'!C18,'7_do 30 r.ż.'!$C$3:'7_do 30 r.ż.'!$C$28,1)+COUNTIF('7_do 30 r.ż.'!$C$3:'7_do 30 r.ż.'!C18,'7_do 30 r.ż.'!C18)-1</f>
        <v>17</v>
      </c>
      <c r="C19" s="23" t="str">
        <f>INDEX('7_do 30 r.ż.'!B3:G28,MATCH(16,B4:B29,0),1)</f>
        <v>dębicki</v>
      </c>
      <c r="D19" s="24">
        <f>INDEX('7_do 30 r.ż.'!B3:G28,MATCH(16,B4:B29,0),2)</f>
        <v>1130</v>
      </c>
      <c r="E19" s="25">
        <f>INDEX('7_do 30 r.ż.'!B3:G28,MATCH(16,B4:B29,0),3)</f>
        <v>1157</v>
      </c>
      <c r="F19" s="24">
        <f>INDEX('7_do 30 r.ż.'!B3:G28,MATCH(16,B4:B29,0),4)</f>
        <v>-27</v>
      </c>
      <c r="G19" s="25">
        <f>INDEX('7_do 30 r.ż.'!B3:G28,MATCH(16,B4:B29,0),5)</f>
        <v>874</v>
      </c>
      <c r="H19" s="24">
        <f>INDEX('7_do 30 r.ż.'!B3:G28,MATCH(16,B4:B29,0),6)</f>
        <v>256</v>
      </c>
    </row>
    <row r="20" spans="2:8" x14ac:dyDescent="0.25">
      <c r="B20" s="24">
        <f>RANK('7_do 30 r.ż.'!C19,'7_do 30 r.ż.'!$C$3:'7_do 30 r.ż.'!$C$28,1)+COUNTIF('7_do 30 r.ż.'!$C$3:'7_do 30 r.ż.'!C19,'7_do 30 r.ż.'!C19)-1</f>
        <v>25</v>
      </c>
      <c r="C20" s="23" t="str">
        <f>INDEX('7_do 30 r.ż.'!B3:G28,MATCH(17,B4:B29,0),1)</f>
        <v>ropczycko-sędziszowski</v>
      </c>
      <c r="D20" s="24">
        <f>INDEX('7_do 30 r.ż.'!B3:G28,MATCH(17,B4:B29,0),2)</f>
        <v>1135</v>
      </c>
      <c r="E20" s="25">
        <f>INDEX('7_do 30 r.ż.'!B3:G28,MATCH(17,B4:B29,0),3)</f>
        <v>1180</v>
      </c>
      <c r="F20" s="24">
        <f>INDEX('7_do 30 r.ż.'!B3:G28,MATCH(17,B4:B29,0),4)</f>
        <v>-45</v>
      </c>
      <c r="G20" s="25">
        <f>INDEX('7_do 30 r.ż.'!B3:G28,MATCH(17,B4:B29,0),5)</f>
        <v>879</v>
      </c>
      <c r="H20" s="24">
        <f>INDEX('7_do 30 r.ż.'!B3:G28,MATCH(17,B4:B29,0),6)</f>
        <v>256</v>
      </c>
    </row>
    <row r="21" spans="2:8" x14ac:dyDescent="0.25">
      <c r="B21" s="24">
        <f>RANK('7_do 30 r.ż.'!C20,'7_do 30 r.ż.'!$C$3:'7_do 30 r.ż.'!$C$28,1)+COUNTIF('7_do 30 r.ż.'!$C$3:'7_do 30 r.ż.'!C20,'7_do 30 r.ż.'!C20)-1</f>
        <v>10</v>
      </c>
      <c r="C21" s="23" t="str">
        <f>INDEX('7_do 30 r.ż.'!B3:G28,MATCH(18,B4:B29,0),1)</f>
        <v>przeworski</v>
      </c>
      <c r="D21" s="24">
        <f>INDEX('7_do 30 r.ż.'!B3:G28,MATCH(18,B4:B29,0),2)</f>
        <v>1198</v>
      </c>
      <c r="E21" s="25">
        <f>INDEX('7_do 30 r.ż.'!B3:G28,MATCH(18,B4:B29,0),3)</f>
        <v>1195</v>
      </c>
      <c r="F21" s="24">
        <f>INDEX('7_do 30 r.ż.'!B3:G28,MATCH(18,B4:B29,0),4)</f>
        <v>3</v>
      </c>
      <c r="G21" s="25">
        <f>INDEX('7_do 30 r.ż.'!B3:G28,MATCH(18,B4:B29,0),5)</f>
        <v>1185</v>
      </c>
      <c r="H21" s="24">
        <f>INDEX('7_do 30 r.ż.'!B3:G28,MATCH(18,B4:B29,0),6)</f>
        <v>13</v>
      </c>
    </row>
    <row r="22" spans="2:8" x14ac:dyDescent="0.25">
      <c r="B22" s="24">
        <f>RANK('7_do 30 r.ż.'!C21,'7_do 30 r.ż.'!$C$3:'7_do 30 r.ż.'!$C$28,1)+COUNTIF('7_do 30 r.ż.'!$C$3:'7_do 30 r.ż.'!C21,'7_do 30 r.ż.'!C21)-1</f>
        <v>11</v>
      </c>
      <c r="C22" s="23" t="str">
        <f>INDEX('7_do 30 r.ż.'!B3:G28,MATCH(19,B4:B29,0),1)</f>
        <v>przemyski</v>
      </c>
      <c r="D22" s="24">
        <f>INDEX('7_do 30 r.ż.'!B3:G28,MATCH(19,B4:B29,0),2)</f>
        <v>1200</v>
      </c>
      <c r="E22" s="25">
        <f>INDEX('7_do 30 r.ż.'!B3:G28,MATCH(19,B4:B29,0),3)</f>
        <v>1201</v>
      </c>
      <c r="F22" s="24">
        <f>INDEX('7_do 30 r.ż.'!B3:G28,MATCH(19,B4:B29,0),4)</f>
        <v>-1</v>
      </c>
      <c r="G22" s="25">
        <f>INDEX('7_do 30 r.ż.'!B3:G28,MATCH(19,B4:B29,0),5)</f>
        <v>1061</v>
      </c>
      <c r="H22" s="24">
        <f>INDEX('7_do 30 r.ż.'!B3:G28,MATCH(19,B4:B29,0),6)</f>
        <v>139</v>
      </c>
    </row>
    <row r="23" spans="2:8" x14ac:dyDescent="0.25">
      <c r="B23" s="24">
        <f>RANK('7_do 30 r.ż.'!C22,'7_do 30 r.ż.'!$C$3:'7_do 30 r.ż.'!$C$28,1)+COUNTIF('7_do 30 r.ż.'!$C$3:'7_do 30 r.ż.'!C22,'7_do 30 r.ż.'!C22)-1</f>
        <v>15</v>
      </c>
      <c r="C23" s="23" t="str">
        <f>INDEX('7_do 30 r.ż.'!B3:G28,MATCH(20,B4:B29,0),1)</f>
        <v>leżajski</v>
      </c>
      <c r="D23" s="24">
        <f>INDEX('7_do 30 r.ż.'!B3:G28,MATCH(20,B4:B29,0),2)</f>
        <v>1203</v>
      </c>
      <c r="E23" s="25">
        <f>INDEX('7_do 30 r.ż.'!B3:G28,MATCH(20,B4:B29,0),3)</f>
        <v>1249</v>
      </c>
      <c r="F23" s="24">
        <f>INDEX('7_do 30 r.ż.'!B3:G28,MATCH(20,B4:B29,0),4)</f>
        <v>-46</v>
      </c>
      <c r="G23" s="25">
        <f>INDEX('7_do 30 r.ż.'!B3:G28,MATCH(20,B4:B29,0),5)</f>
        <v>1078</v>
      </c>
      <c r="H23" s="24">
        <f>INDEX('7_do 30 r.ż.'!B3:G28,MATCH(20,B4:B29,0),6)</f>
        <v>125</v>
      </c>
    </row>
    <row r="24" spans="2:8" x14ac:dyDescent="0.25">
      <c r="B24" s="24">
        <f>RANK('7_do 30 r.ż.'!C23,'7_do 30 r.ż.'!$C$3:'7_do 30 r.ż.'!$C$28,1)+COUNTIF('7_do 30 r.ż.'!$C$3:'7_do 30 r.ż.'!C23,'7_do 30 r.ż.'!C23)-1</f>
        <v>4</v>
      </c>
      <c r="C24" s="23" t="str">
        <f>INDEX('7_do 30 r.ż.'!B3:G28,MATCH(21,B4:B29,0),1)</f>
        <v>brzozowski</v>
      </c>
      <c r="D24" s="24">
        <f>INDEX('7_do 30 r.ż.'!B3:G28,MATCH(21,B4:B29,0),2)</f>
        <v>1222</v>
      </c>
      <c r="E24" s="25">
        <f>INDEX('7_do 30 r.ż.'!B3:G28,MATCH(21,B4:B29,0),3)</f>
        <v>1224</v>
      </c>
      <c r="F24" s="24">
        <f>INDEX('7_do 30 r.ż.'!B3:G28,MATCH(21,B4:B29,0),4)</f>
        <v>-2</v>
      </c>
      <c r="G24" s="25">
        <f>INDEX('7_do 30 r.ż.'!B3:G28,MATCH(21,B4:B29,0),5)</f>
        <v>1107</v>
      </c>
      <c r="H24" s="24">
        <f>INDEX('7_do 30 r.ż.'!B3:G28,MATCH(21,B4:B29,0),6)</f>
        <v>115</v>
      </c>
    </row>
    <row r="25" spans="2:8" x14ac:dyDescent="0.25">
      <c r="B25" s="24">
        <f>RANK('7_do 30 r.ż.'!C24,'7_do 30 r.ż.'!$C$3:'7_do 30 r.ż.'!$C$28,1)+COUNTIF('7_do 30 r.ż.'!$C$3:'7_do 30 r.ż.'!C24,'7_do 30 r.ż.'!C24)-1</f>
        <v>1</v>
      </c>
      <c r="C25" s="23" t="str">
        <f>INDEX('7_do 30 r.ż.'!B3:G28,MATCH(22,B4:B29,0),1)</f>
        <v>jasielski</v>
      </c>
      <c r="D25" s="24">
        <f>INDEX('7_do 30 r.ż.'!B3:G28,MATCH(22,B4:B29,0),2)</f>
        <v>1433</v>
      </c>
      <c r="E25" s="25">
        <f>INDEX('7_do 30 r.ż.'!B3:G28,MATCH(22,B4:B29,0),3)</f>
        <v>1408</v>
      </c>
      <c r="F25" s="24">
        <f>INDEX('7_do 30 r.ż.'!B3:G28,MATCH(22,B4:B29,0),4)</f>
        <v>25</v>
      </c>
      <c r="G25" s="25">
        <f>INDEX('7_do 30 r.ż.'!B3:G28,MATCH(22,B4:B29,0),5)</f>
        <v>1255</v>
      </c>
      <c r="H25" s="24">
        <f>INDEX('7_do 30 r.ż.'!B3:G28,MATCH(22,B4:B29,0),6)</f>
        <v>178</v>
      </c>
    </row>
    <row r="26" spans="2:8" x14ac:dyDescent="0.25">
      <c r="B26" s="24">
        <f>RANK('7_do 30 r.ż.'!C25,'7_do 30 r.ż.'!$C$3:'7_do 30 r.ż.'!$C$28,1)+COUNTIF('7_do 30 r.ż.'!$C$3:'7_do 30 r.ż.'!C25,'7_do 30 r.ż.'!C25)-1</f>
        <v>6</v>
      </c>
      <c r="C26" s="23" t="str">
        <f>INDEX('7_do 30 r.ż.'!B3:G28,MATCH(23,B4:B29,0),1)</f>
        <v>Rzeszów</v>
      </c>
      <c r="D26" s="24">
        <f>INDEX('7_do 30 r.ż.'!B3:G28,MATCH(23,B4:B29,0),2)</f>
        <v>1652</v>
      </c>
      <c r="E26" s="25">
        <f>INDEX('7_do 30 r.ż.'!B3:G28,MATCH(23,B4:B29,0),3)</f>
        <v>1660</v>
      </c>
      <c r="F26" s="24">
        <f>INDEX('7_do 30 r.ż.'!B3:G28,MATCH(23,B4:B29,0),4)</f>
        <v>-8</v>
      </c>
      <c r="G26" s="25">
        <f>INDEX('7_do 30 r.ż.'!B3:G28,MATCH(23,B4:B29,0),5)</f>
        <v>1380</v>
      </c>
      <c r="H26" s="24">
        <f>INDEX('7_do 30 r.ż.'!B3:G28,MATCH(23,B4:B29,0),6)</f>
        <v>272</v>
      </c>
    </row>
    <row r="27" spans="2:8" x14ac:dyDescent="0.25">
      <c r="B27" s="24">
        <f>RANK('7_do 30 r.ż.'!C26,'7_do 30 r.ż.'!$C$3:'7_do 30 r.ż.'!$C$28,1)+COUNTIF('7_do 30 r.ż.'!$C$3:'7_do 30 r.ż.'!C26,'7_do 30 r.ż.'!C26)-1</f>
        <v>23</v>
      </c>
      <c r="C27" s="23" t="str">
        <f>INDEX('7_do 30 r.ż.'!B3:G28,MATCH(24,B4:B29,0),1)</f>
        <v>jarosławski</v>
      </c>
      <c r="D27" s="24">
        <f>INDEX('7_do 30 r.ż.'!B3:G28,MATCH(24,B4:B29,0),2)</f>
        <v>1772</v>
      </c>
      <c r="E27" s="25">
        <f>INDEX('7_do 30 r.ż.'!B3:G28,MATCH(24,B4:B29,0),3)</f>
        <v>1755</v>
      </c>
      <c r="F27" s="24">
        <f>INDEX('7_do 30 r.ż.'!B3:G28,MATCH(24,B4:B29,0),4)</f>
        <v>17</v>
      </c>
      <c r="G27" s="25">
        <f>INDEX('7_do 30 r.ż.'!B3:G28,MATCH(24,B4:B29,0),5)</f>
        <v>1362</v>
      </c>
      <c r="H27" s="24">
        <f>INDEX('7_do 30 r.ż.'!B3:G28,MATCH(24,B4:B29,0),6)</f>
        <v>410</v>
      </c>
    </row>
    <row r="28" spans="2:8" x14ac:dyDescent="0.25">
      <c r="B28" s="24">
        <f>RANK('7_do 30 r.ż.'!C27,'7_do 30 r.ż.'!$C$3:'7_do 30 r.ż.'!$C$28,1)+COUNTIF('7_do 30 r.ż.'!$C$3:'7_do 30 r.ż.'!C27,'7_do 30 r.ż.'!C27)-1</f>
        <v>2</v>
      </c>
      <c r="C28" s="23" t="str">
        <f>INDEX('7_do 30 r.ż.'!B3:G28,MATCH(25,B4:B29,0),1)</f>
        <v>rzeszowski</v>
      </c>
      <c r="D28" s="24">
        <f>INDEX('7_do 30 r.ż.'!B3:G28,MATCH(25,B4:B29,0),2)</f>
        <v>2118</v>
      </c>
      <c r="E28" s="25">
        <f>INDEX('7_do 30 r.ż.'!B3:G28,MATCH(25,B4:B29,0),3)</f>
        <v>2099</v>
      </c>
      <c r="F28" s="24">
        <f>INDEX('7_do 30 r.ż.'!B3:G28,MATCH(25,B4:B29,0),4)</f>
        <v>19</v>
      </c>
      <c r="G28" s="25">
        <f>INDEX('7_do 30 r.ż.'!B3:G28,MATCH(25,B4:B29,0),5)</f>
        <v>1781</v>
      </c>
      <c r="H28" s="24">
        <f>INDEX('7_do 30 r.ż.'!B3:G28,MATCH(25,B4:B29,0),6)</f>
        <v>337</v>
      </c>
    </row>
    <row r="29" spans="2:8" x14ac:dyDescent="0.25">
      <c r="B29" s="24">
        <f>RANK('7_do 30 r.ż.'!C28,'7_do 30 r.ż.'!$C$3:'7_do 30 r.ż.'!$C$28,1)+COUNTIF('7_do 30 r.ż.'!$C$3:'7_do 30 r.ż.'!C28,'7_do 30 r.ż.'!C28)-1</f>
        <v>26</v>
      </c>
      <c r="C29" s="26" t="str">
        <f>INDEX('7_do 30 r.ż.'!B3:G28,MATCH(26,B4:B29,0),1)</f>
        <v>województwo</v>
      </c>
      <c r="D29" s="24">
        <f>INDEX('7_do 30 r.ż.'!B3:G28,MATCH(26,B4:B29,0),2)</f>
        <v>24378</v>
      </c>
      <c r="E29" s="25">
        <f>INDEX('7_do 30 r.ż.'!B3:G28,MATCH(26,B4:B29,0),3)</f>
        <v>24425</v>
      </c>
      <c r="F29" s="24">
        <f>INDEX('7_do 30 r.ż.'!B3:G28,MATCH(26,B4:B29,0),4)</f>
        <v>-47</v>
      </c>
      <c r="G29" s="25">
        <f>INDEX('7_do 30 r.ż.'!B3:G28,MATCH(26,B4:B29,0),5)</f>
        <v>20844</v>
      </c>
      <c r="H29" s="24">
        <f>INDEX('7_do 30 r.ż.'!B3:G28,MATCH(26,B4:B29,0),6)</f>
        <v>3534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3" customWidth="1"/>
    <col min="2" max="2" width="25.140625" style="13" customWidth="1"/>
    <col min="3" max="3" width="12.7109375" style="13" customWidth="1"/>
    <col min="4" max="4" width="12.5703125" style="13" customWidth="1"/>
    <col min="5" max="5" width="15.7109375" style="13" customWidth="1"/>
    <col min="6" max="6" width="12.7109375" style="13" customWidth="1"/>
    <col min="7" max="7" width="17" style="13" customWidth="1"/>
    <col min="8" max="8" width="6.85546875" style="13" customWidth="1"/>
    <col min="9" max="16384" width="9.140625" style="13"/>
  </cols>
  <sheetData>
    <row r="1" spans="2:8" ht="17.25" customHeight="1" x14ac:dyDescent="0.25">
      <c r="B1" s="77" t="s">
        <v>86</v>
      </c>
      <c r="C1" s="74"/>
      <c r="D1" s="74"/>
      <c r="E1" s="74"/>
      <c r="F1" s="74"/>
      <c r="G1" s="74"/>
    </row>
    <row r="2" spans="2:8" ht="60" x14ac:dyDescent="0.25">
      <c r="B2" s="20" t="s">
        <v>27</v>
      </c>
      <c r="C2" s="21" t="s">
        <v>121</v>
      </c>
      <c r="D2" s="22" t="s">
        <v>103</v>
      </c>
      <c r="E2" s="21" t="s">
        <v>28</v>
      </c>
      <c r="F2" s="22" t="s">
        <v>120</v>
      </c>
      <c r="G2" s="21" t="s">
        <v>26</v>
      </c>
    </row>
    <row r="3" spans="2:8" x14ac:dyDescent="0.25">
      <c r="B3" s="23" t="s">
        <v>0</v>
      </c>
      <c r="C3" s="46">
        <v>279</v>
      </c>
      <c r="D3" s="25">
        <v>262</v>
      </c>
      <c r="E3" s="46">
        <f t="shared" ref="E3:E27" si="0">SUM(C3)-D3</f>
        <v>17</v>
      </c>
      <c r="F3" s="25">
        <v>250</v>
      </c>
      <c r="G3" s="46">
        <f t="shared" ref="G3:G27" si="1">SUM(C3)-F3</f>
        <v>29</v>
      </c>
      <c r="H3" s="38"/>
    </row>
    <row r="4" spans="2:8" x14ac:dyDescent="0.25">
      <c r="B4" s="23" t="s">
        <v>1</v>
      </c>
      <c r="C4" s="46">
        <v>1068</v>
      </c>
      <c r="D4" s="25">
        <v>1040</v>
      </c>
      <c r="E4" s="46">
        <f t="shared" si="0"/>
        <v>28</v>
      </c>
      <c r="F4" s="25">
        <v>1015</v>
      </c>
      <c r="G4" s="46">
        <f t="shared" si="1"/>
        <v>53</v>
      </c>
      <c r="H4" s="38"/>
    </row>
    <row r="5" spans="2:8" x14ac:dyDescent="0.25">
      <c r="B5" s="23" t="s">
        <v>2</v>
      </c>
      <c r="C5" s="46">
        <v>781</v>
      </c>
      <c r="D5" s="25">
        <v>763</v>
      </c>
      <c r="E5" s="46">
        <f t="shared" si="0"/>
        <v>18</v>
      </c>
      <c r="F5" s="25">
        <v>634</v>
      </c>
      <c r="G5" s="46">
        <f t="shared" si="1"/>
        <v>147</v>
      </c>
      <c r="H5" s="38"/>
    </row>
    <row r="6" spans="2:8" x14ac:dyDescent="0.25">
      <c r="B6" s="23" t="s">
        <v>3</v>
      </c>
      <c r="C6" s="46">
        <v>1312</v>
      </c>
      <c r="D6" s="25">
        <v>1284</v>
      </c>
      <c r="E6" s="46">
        <f t="shared" si="0"/>
        <v>28</v>
      </c>
      <c r="F6" s="25">
        <v>1213</v>
      </c>
      <c r="G6" s="46">
        <f t="shared" si="1"/>
        <v>99</v>
      </c>
      <c r="H6" s="38"/>
    </row>
    <row r="7" spans="2:8" x14ac:dyDescent="0.25">
      <c r="B7" s="23" t="s">
        <v>4</v>
      </c>
      <c r="C7" s="46">
        <v>1222</v>
      </c>
      <c r="D7" s="25">
        <v>1215</v>
      </c>
      <c r="E7" s="46">
        <f t="shared" si="0"/>
        <v>7</v>
      </c>
      <c r="F7" s="25">
        <v>1104</v>
      </c>
      <c r="G7" s="46">
        <f t="shared" si="1"/>
        <v>118</v>
      </c>
      <c r="H7" s="38"/>
    </row>
    <row r="8" spans="2:8" x14ac:dyDescent="0.25">
      <c r="B8" s="23" t="s">
        <v>5</v>
      </c>
      <c r="C8" s="46">
        <v>504</v>
      </c>
      <c r="D8" s="25">
        <v>488</v>
      </c>
      <c r="E8" s="46">
        <f t="shared" si="0"/>
        <v>16</v>
      </c>
      <c r="F8" s="25">
        <v>483</v>
      </c>
      <c r="G8" s="46">
        <f t="shared" si="1"/>
        <v>21</v>
      </c>
      <c r="H8" s="38"/>
    </row>
    <row r="9" spans="2:8" x14ac:dyDescent="0.25">
      <c r="B9" s="26" t="s">
        <v>6</v>
      </c>
      <c r="C9" s="46">
        <v>578</v>
      </c>
      <c r="D9" s="25">
        <v>551</v>
      </c>
      <c r="E9" s="46">
        <f t="shared" si="0"/>
        <v>27</v>
      </c>
      <c r="F9" s="25">
        <v>509</v>
      </c>
      <c r="G9" s="46">
        <f t="shared" si="1"/>
        <v>69</v>
      </c>
      <c r="H9" s="38"/>
    </row>
    <row r="10" spans="2:8" x14ac:dyDescent="0.25">
      <c r="B10" s="23" t="s">
        <v>7</v>
      </c>
      <c r="C10" s="46">
        <v>445</v>
      </c>
      <c r="D10" s="25">
        <v>419</v>
      </c>
      <c r="E10" s="46">
        <f t="shared" si="0"/>
        <v>26</v>
      </c>
      <c r="F10" s="25">
        <v>454</v>
      </c>
      <c r="G10" s="46">
        <f t="shared" si="1"/>
        <v>-9</v>
      </c>
      <c r="H10" s="38"/>
    </row>
    <row r="11" spans="2:8" x14ac:dyDescent="0.25">
      <c r="B11" s="23" t="s">
        <v>8</v>
      </c>
      <c r="C11" s="46">
        <v>810</v>
      </c>
      <c r="D11" s="25">
        <v>791</v>
      </c>
      <c r="E11" s="46">
        <f t="shared" si="0"/>
        <v>19</v>
      </c>
      <c r="F11" s="25">
        <v>688</v>
      </c>
      <c r="G11" s="46">
        <f t="shared" si="1"/>
        <v>122</v>
      </c>
      <c r="H11" s="38"/>
    </row>
    <row r="12" spans="2:8" x14ac:dyDescent="0.25">
      <c r="B12" s="23" t="s">
        <v>9</v>
      </c>
      <c r="C12" s="46">
        <v>566</v>
      </c>
      <c r="D12" s="25">
        <v>551</v>
      </c>
      <c r="E12" s="46">
        <f t="shared" si="0"/>
        <v>15</v>
      </c>
      <c r="F12" s="25">
        <v>516</v>
      </c>
      <c r="G12" s="46">
        <f t="shared" si="1"/>
        <v>50</v>
      </c>
      <c r="H12" s="38"/>
    </row>
    <row r="13" spans="2:8" x14ac:dyDescent="0.25">
      <c r="B13" s="23" t="s">
        <v>10</v>
      </c>
      <c r="C13" s="46">
        <v>766</v>
      </c>
      <c r="D13" s="25">
        <v>728</v>
      </c>
      <c r="E13" s="46">
        <f t="shared" si="0"/>
        <v>38</v>
      </c>
      <c r="F13" s="25">
        <v>686</v>
      </c>
      <c r="G13" s="46">
        <f t="shared" si="1"/>
        <v>80</v>
      </c>
      <c r="H13" s="38"/>
    </row>
    <row r="14" spans="2:8" x14ac:dyDescent="0.25">
      <c r="B14" s="23" t="s">
        <v>11</v>
      </c>
      <c r="C14" s="46">
        <v>926</v>
      </c>
      <c r="D14" s="25">
        <v>907</v>
      </c>
      <c r="E14" s="46">
        <f t="shared" si="0"/>
        <v>19</v>
      </c>
      <c r="F14" s="25">
        <v>717</v>
      </c>
      <c r="G14" s="46">
        <f t="shared" si="1"/>
        <v>209</v>
      </c>
      <c r="H14" s="38"/>
    </row>
    <row r="15" spans="2:8" x14ac:dyDescent="0.25">
      <c r="B15" s="23" t="s">
        <v>12</v>
      </c>
      <c r="C15" s="46">
        <v>850</v>
      </c>
      <c r="D15" s="25">
        <v>843</v>
      </c>
      <c r="E15" s="46">
        <f t="shared" si="0"/>
        <v>7</v>
      </c>
      <c r="F15" s="25">
        <v>822</v>
      </c>
      <c r="G15" s="46">
        <f t="shared" si="1"/>
        <v>28</v>
      </c>
      <c r="H15" s="38"/>
    </row>
    <row r="16" spans="2:8" x14ac:dyDescent="0.25">
      <c r="B16" s="23" t="s">
        <v>13</v>
      </c>
      <c r="C16" s="46">
        <v>814</v>
      </c>
      <c r="D16" s="25">
        <v>798</v>
      </c>
      <c r="E16" s="46">
        <f t="shared" si="0"/>
        <v>16</v>
      </c>
      <c r="F16" s="25">
        <v>739</v>
      </c>
      <c r="G16" s="46">
        <f t="shared" si="1"/>
        <v>75</v>
      </c>
      <c r="H16" s="38"/>
    </row>
    <row r="17" spans="2:8" x14ac:dyDescent="0.25">
      <c r="B17" s="23" t="s">
        <v>14</v>
      </c>
      <c r="C17" s="46">
        <v>794</v>
      </c>
      <c r="D17" s="25">
        <v>795</v>
      </c>
      <c r="E17" s="46">
        <f t="shared" si="0"/>
        <v>-1</v>
      </c>
      <c r="F17" s="25">
        <v>771</v>
      </c>
      <c r="G17" s="46">
        <f t="shared" si="1"/>
        <v>23</v>
      </c>
      <c r="H17" s="38"/>
    </row>
    <row r="18" spans="2:8" x14ac:dyDescent="0.25">
      <c r="B18" s="23" t="s">
        <v>15</v>
      </c>
      <c r="C18" s="46">
        <v>699</v>
      </c>
      <c r="D18" s="25">
        <v>690</v>
      </c>
      <c r="E18" s="46">
        <f t="shared" si="0"/>
        <v>9</v>
      </c>
      <c r="F18" s="25">
        <v>585</v>
      </c>
      <c r="G18" s="46">
        <f t="shared" si="1"/>
        <v>114</v>
      </c>
      <c r="H18" s="38"/>
    </row>
    <row r="19" spans="2:8" x14ac:dyDescent="0.25">
      <c r="B19" s="23" t="s">
        <v>16</v>
      </c>
      <c r="C19" s="46">
        <v>1425</v>
      </c>
      <c r="D19" s="25">
        <v>1379</v>
      </c>
      <c r="E19" s="46">
        <f t="shared" si="0"/>
        <v>46</v>
      </c>
      <c r="F19" s="25">
        <v>1267</v>
      </c>
      <c r="G19" s="46">
        <f t="shared" si="1"/>
        <v>158</v>
      </c>
      <c r="H19" s="38"/>
    </row>
    <row r="20" spans="2:8" x14ac:dyDescent="0.25">
      <c r="B20" s="23" t="s">
        <v>17</v>
      </c>
      <c r="C20" s="46">
        <v>718</v>
      </c>
      <c r="D20" s="25">
        <v>729</v>
      </c>
      <c r="E20" s="46">
        <f t="shared" si="0"/>
        <v>-11</v>
      </c>
      <c r="F20" s="25">
        <v>656</v>
      </c>
      <c r="G20" s="46">
        <f t="shared" si="1"/>
        <v>62</v>
      </c>
      <c r="H20" s="38"/>
    </row>
    <row r="21" spans="2:8" x14ac:dyDescent="0.25">
      <c r="B21" s="23" t="s">
        <v>18</v>
      </c>
      <c r="C21" s="46">
        <v>659</v>
      </c>
      <c r="D21" s="25">
        <v>645</v>
      </c>
      <c r="E21" s="46">
        <f t="shared" si="0"/>
        <v>14</v>
      </c>
      <c r="F21" s="25">
        <v>563</v>
      </c>
      <c r="G21" s="46">
        <f t="shared" si="1"/>
        <v>96</v>
      </c>
      <c r="H21" s="38"/>
    </row>
    <row r="22" spans="2:8" x14ac:dyDescent="0.25">
      <c r="B22" s="23" t="s">
        <v>19</v>
      </c>
      <c r="C22" s="46">
        <v>839</v>
      </c>
      <c r="D22" s="25">
        <v>815</v>
      </c>
      <c r="E22" s="46">
        <f t="shared" si="0"/>
        <v>24</v>
      </c>
      <c r="F22" s="25">
        <v>735</v>
      </c>
      <c r="G22" s="46">
        <f t="shared" si="1"/>
        <v>104</v>
      </c>
      <c r="H22" s="38"/>
    </row>
    <row r="23" spans="2:8" x14ac:dyDescent="0.25">
      <c r="B23" s="23" t="s">
        <v>20</v>
      </c>
      <c r="C23" s="46">
        <v>428</v>
      </c>
      <c r="D23" s="25">
        <v>415</v>
      </c>
      <c r="E23" s="46">
        <f t="shared" si="0"/>
        <v>13</v>
      </c>
      <c r="F23" s="25">
        <v>365</v>
      </c>
      <c r="G23" s="46">
        <f t="shared" si="1"/>
        <v>63</v>
      </c>
      <c r="H23" s="38"/>
    </row>
    <row r="24" spans="2:8" x14ac:dyDescent="0.25">
      <c r="B24" s="23" t="s">
        <v>21</v>
      </c>
      <c r="C24" s="46">
        <v>257</v>
      </c>
      <c r="D24" s="25">
        <v>252</v>
      </c>
      <c r="E24" s="46">
        <f t="shared" si="0"/>
        <v>5</v>
      </c>
      <c r="F24" s="25">
        <v>209</v>
      </c>
      <c r="G24" s="46">
        <f t="shared" si="1"/>
        <v>48</v>
      </c>
      <c r="H24" s="38"/>
    </row>
    <row r="25" spans="2:8" x14ac:dyDescent="0.25">
      <c r="B25" s="23" t="s">
        <v>22</v>
      </c>
      <c r="C25" s="46">
        <v>829</v>
      </c>
      <c r="D25" s="25">
        <v>820</v>
      </c>
      <c r="E25" s="46">
        <f t="shared" si="0"/>
        <v>9</v>
      </c>
      <c r="F25" s="25">
        <v>755</v>
      </c>
      <c r="G25" s="46">
        <f t="shared" si="1"/>
        <v>74</v>
      </c>
      <c r="H25" s="38"/>
    </row>
    <row r="26" spans="2:8" x14ac:dyDescent="0.25">
      <c r="B26" s="23" t="s">
        <v>23</v>
      </c>
      <c r="C26" s="46">
        <v>1819</v>
      </c>
      <c r="D26" s="25">
        <v>1782</v>
      </c>
      <c r="E26" s="46">
        <f t="shared" si="0"/>
        <v>37</v>
      </c>
      <c r="F26" s="25">
        <v>1658</v>
      </c>
      <c r="G26" s="46">
        <f t="shared" si="1"/>
        <v>161</v>
      </c>
      <c r="H26" s="38"/>
    </row>
    <row r="27" spans="2:8" x14ac:dyDescent="0.25">
      <c r="B27" s="23" t="s">
        <v>24</v>
      </c>
      <c r="C27" s="46">
        <v>388</v>
      </c>
      <c r="D27" s="25">
        <v>372</v>
      </c>
      <c r="E27" s="46">
        <f t="shared" si="0"/>
        <v>16</v>
      </c>
      <c r="F27" s="25">
        <v>342</v>
      </c>
      <c r="G27" s="46">
        <f t="shared" si="1"/>
        <v>46</v>
      </c>
      <c r="H27" s="38"/>
    </row>
    <row r="28" spans="2:8" x14ac:dyDescent="0.25">
      <c r="B28" s="27" t="s">
        <v>25</v>
      </c>
      <c r="C28" s="47">
        <f>SUM(C3:C27)</f>
        <v>19776</v>
      </c>
      <c r="D28" s="40">
        <f>SUM(D3:D27)</f>
        <v>19334</v>
      </c>
      <c r="E28" s="47">
        <f>SUM(E3:E27)</f>
        <v>442</v>
      </c>
      <c r="F28" s="40">
        <f>SUM(F3:F27)</f>
        <v>17736</v>
      </c>
      <c r="G28" s="47">
        <f>SUM(G3:G27)</f>
        <v>2040</v>
      </c>
      <c r="H28" s="38"/>
    </row>
    <row r="29" spans="2:8" x14ac:dyDescent="0.25">
      <c r="E29" s="30"/>
      <c r="G29" s="3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4.140625" style="1" customWidth="1"/>
    <col min="2" max="2" width="7" style="1" customWidth="1"/>
    <col min="3" max="3" width="22.42578125" style="1" customWidth="1"/>
    <col min="4" max="4" width="16.85546875" style="1" customWidth="1"/>
    <col min="5" max="5" width="16" style="1" customWidth="1"/>
    <col min="6" max="6" width="14.7109375" style="1" customWidth="1"/>
    <col min="7" max="7" width="16.140625" style="1" customWidth="1"/>
    <col min="8" max="8" width="15.5703125" style="1" customWidth="1"/>
    <col min="9" max="9" width="6.5703125" style="1" customWidth="1"/>
    <col min="10" max="18" width="9.140625" style="1"/>
    <col min="19" max="19" width="4.85546875" style="1" customWidth="1"/>
    <col min="20" max="20" width="2.5703125" style="1" customWidth="1"/>
    <col min="21" max="16384" width="9.140625" style="1"/>
  </cols>
  <sheetData>
    <row r="1" spans="2:8" ht="18.75" x14ac:dyDescent="0.25">
      <c r="B1" s="60" t="s">
        <v>86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60" x14ac:dyDescent="0.25">
      <c r="B3" s="66" t="s">
        <v>91</v>
      </c>
      <c r="C3" s="20" t="str">
        <f>T('8_pow. 50 r.ż.'!B2)</f>
        <v>powiaty</v>
      </c>
      <c r="D3" s="20" t="str">
        <f>T('8_pow. 50 r.ż.'!C2)</f>
        <v>liczba bezrobotnych 50+ stan na 30 XI '20 r.</v>
      </c>
      <c r="E3" s="20" t="str">
        <f>T('8_pow. 50 r.ż.'!D2)</f>
        <v>liczba bezrobotnych 50+ stan na 31 X '20 r.</v>
      </c>
      <c r="F3" s="20" t="str">
        <f>T('8_pow. 50 r.ż.'!E2)</f>
        <v>wzrost/spadek do poprzedniego  miesiąca</v>
      </c>
      <c r="G3" s="20" t="str">
        <f>T('8_pow. 50 r.ż.'!F2)</f>
        <v>liczba bezrobotnych 50+ stan na 30 XI '19 r.</v>
      </c>
      <c r="H3" s="20" t="str">
        <f>T('8_pow. 50 r.ż.'!G2)</f>
        <v>wzrost/spadek do analogicznego okresu ubr.</v>
      </c>
    </row>
    <row r="4" spans="2:8" x14ac:dyDescent="0.25">
      <c r="B4" s="24">
        <f>RANK('8_pow. 50 r.ż.'!C3,'8_pow. 50 r.ż.'!$C$3:'8_pow. 50 r.ż.'!$C$28,1)+COUNTIF('8_pow. 50 r.ż.'!$C$3:'8_pow. 50 r.ż.'!C3,'8_pow. 50 r.ż.'!C3)-1</f>
        <v>2</v>
      </c>
      <c r="C4" s="23" t="str">
        <f>INDEX('8_pow. 50 r.ż.'!B3:G28,MATCH(1,B4:B29,0),1)</f>
        <v>Krosno</v>
      </c>
      <c r="D4" s="12">
        <f>INDEX('8_pow. 50 r.ż.'!B3:G28,MATCH(1,B4:B29,0),2)</f>
        <v>257</v>
      </c>
      <c r="E4" s="25">
        <f>INDEX('8_pow. 50 r.ż.'!B3:G28,MATCH(1,B4:B29,0),3)</f>
        <v>252</v>
      </c>
      <c r="F4" s="24">
        <f>INDEX('8_pow. 50 r.ż.'!B3:G28,MATCH(1,B4:B29,0),4)</f>
        <v>5</v>
      </c>
      <c r="G4" s="25">
        <f>INDEX('8_pow. 50 r.ż.'!B3:G28,MATCH(1,B4:B29,0),5)</f>
        <v>209</v>
      </c>
      <c r="H4" s="24">
        <f>INDEX('8_pow. 50 r.ż.'!B3:G28,MATCH(1,B4:B29,0),6)</f>
        <v>48</v>
      </c>
    </row>
    <row r="5" spans="2:8" x14ac:dyDescent="0.25">
      <c r="B5" s="24">
        <f>RANK('8_pow. 50 r.ż.'!C4,'8_pow. 50 r.ż.'!$C$3:'8_pow. 50 r.ż.'!$C$28,1)+COUNTIF('8_pow. 50 r.ż.'!$C$3:'8_pow. 50 r.ż.'!C4,'8_pow. 50 r.ż.'!C4)-1</f>
        <v>21</v>
      </c>
      <c r="C5" s="23" t="str">
        <f>INDEX('8_pow. 50 r.ż.'!B3:G28,MATCH(2,B4:B29,0),1)</f>
        <v>bieszczadzki</v>
      </c>
      <c r="D5" s="24">
        <f>INDEX('8_pow. 50 r.ż.'!B3:G28,MATCH(2,B4:B29,0),2)</f>
        <v>279</v>
      </c>
      <c r="E5" s="25">
        <f>INDEX('8_pow. 50 r.ż.'!B3:G28,MATCH(2,B4:B29,0),3)</f>
        <v>262</v>
      </c>
      <c r="F5" s="24">
        <f>INDEX('8_pow. 50 r.ż.'!B3:G28,MATCH(2,B4:B29,0),4)</f>
        <v>17</v>
      </c>
      <c r="G5" s="25">
        <f>INDEX('8_pow. 50 r.ż.'!B3:G28,MATCH(2,B4:B29,0),5)</f>
        <v>250</v>
      </c>
      <c r="H5" s="24">
        <f>INDEX('8_pow. 50 r.ż.'!B3:G28,MATCH(2,B4:B29,0),6)</f>
        <v>29</v>
      </c>
    </row>
    <row r="6" spans="2:8" x14ac:dyDescent="0.25">
      <c r="B6" s="24">
        <f>RANK('8_pow. 50 r.ż.'!C5,'8_pow. 50 r.ż.'!$C$3:'8_pow. 50 r.ż.'!$C$28,1)+COUNTIF('8_pow. 50 r.ż.'!$C$3:'8_pow. 50 r.ż.'!C5,'8_pow. 50 r.ż.'!C5)-1</f>
        <v>13</v>
      </c>
      <c r="C6" s="23" t="str">
        <f>INDEX('8_pow. 50 r.ż.'!B3:G28,MATCH(3,B4:B29,0),1)</f>
        <v>Tarnobrzeg</v>
      </c>
      <c r="D6" s="24">
        <f>INDEX('8_pow. 50 r.ż.'!B3:G28,MATCH(3,B4:B29,0),2)</f>
        <v>388</v>
      </c>
      <c r="E6" s="25">
        <f>INDEX('8_pow. 50 r.ż.'!B3:G28,MATCH(3,B4:B29,0),3)</f>
        <v>372</v>
      </c>
      <c r="F6" s="24">
        <f>INDEX('8_pow. 50 r.ż.'!B3:G28,MATCH(3,B4:B29,0),4)</f>
        <v>16</v>
      </c>
      <c r="G6" s="25">
        <f>INDEX('8_pow. 50 r.ż.'!B3:G28,MATCH(3,B4:B29,0),5)</f>
        <v>342</v>
      </c>
      <c r="H6" s="24">
        <f>INDEX('8_pow. 50 r.ż.'!B3:G28,MATCH(3,B4:B29,0),6)</f>
        <v>46</v>
      </c>
    </row>
    <row r="7" spans="2:8" x14ac:dyDescent="0.25">
      <c r="B7" s="24">
        <f>RANK('8_pow. 50 r.ż.'!C6,'8_pow. 50 r.ż.'!$C$3:'8_pow. 50 r.ż.'!$C$28,1)+COUNTIF('8_pow. 50 r.ż.'!$C$3:'8_pow. 50 r.ż.'!C6,'8_pow. 50 r.ż.'!C6)-1</f>
        <v>23</v>
      </c>
      <c r="C7" s="23" t="str">
        <f>INDEX('8_pow. 50 r.ż.'!B3:G28,MATCH(4,B4:B29,0),1)</f>
        <v xml:space="preserve">tarnobrzeski </v>
      </c>
      <c r="D7" s="24">
        <f>INDEX('8_pow. 50 r.ż.'!B3:G28,MATCH(4,B4:B29,0),2)</f>
        <v>428</v>
      </c>
      <c r="E7" s="25">
        <f>INDEX('8_pow. 50 r.ż.'!B3:G28,MATCH(4,B4:B29,0),3)</f>
        <v>415</v>
      </c>
      <c r="F7" s="24">
        <f>INDEX('8_pow. 50 r.ż.'!B3:G28,MATCH(4,B4:B29,0),4)</f>
        <v>13</v>
      </c>
      <c r="G7" s="25">
        <f>INDEX('8_pow. 50 r.ż.'!B3:G28,MATCH(4,B4:B29,0),5)</f>
        <v>365</v>
      </c>
      <c r="H7" s="24">
        <f>INDEX('8_pow. 50 r.ż.'!B3:G28,MATCH(4,B4:B29,0),6)</f>
        <v>63</v>
      </c>
    </row>
    <row r="8" spans="2:8" x14ac:dyDescent="0.25">
      <c r="B8" s="24">
        <f>RANK('8_pow. 50 r.ż.'!C7,'8_pow. 50 r.ż.'!$C$3:'8_pow. 50 r.ż.'!$C$28,1)+COUNTIF('8_pow. 50 r.ż.'!$C$3:'8_pow. 50 r.ż.'!C7,'8_pow. 50 r.ż.'!C7)-1</f>
        <v>22</v>
      </c>
      <c r="C8" s="23" t="str">
        <f>INDEX('8_pow. 50 r.ż.'!B3:G28,MATCH(5,B4:B29,0),1)</f>
        <v>leski</v>
      </c>
      <c r="D8" s="24">
        <f>INDEX('8_pow. 50 r.ż.'!B3:G28,MATCH(5,B4:B29,0),2)</f>
        <v>445</v>
      </c>
      <c r="E8" s="25">
        <f>INDEX('8_pow. 50 r.ż.'!B3:G28,MATCH(5,B4:B29,0),3)</f>
        <v>419</v>
      </c>
      <c r="F8" s="24">
        <f>INDEX('8_pow. 50 r.ż.'!B3:G28,MATCH(5,B4:B29,0),4)</f>
        <v>26</v>
      </c>
      <c r="G8" s="25">
        <f>INDEX('8_pow. 50 r.ż.'!B3:G28,MATCH(5,B4:B29,0),5)</f>
        <v>454</v>
      </c>
      <c r="H8" s="24">
        <f>INDEX('8_pow. 50 r.ż.'!B3:G28,MATCH(5,B4:B29,0),6)</f>
        <v>-9</v>
      </c>
    </row>
    <row r="9" spans="2:8" x14ac:dyDescent="0.25">
      <c r="B9" s="24">
        <f>RANK('8_pow. 50 r.ż.'!C8,'8_pow. 50 r.ż.'!$C$3:'8_pow. 50 r.ż.'!$C$28,1)+COUNTIF('8_pow. 50 r.ż.'!$C$3:'8_pow. 50 r.ż.'!C8,'8_pow. 50 r.ż.'!C8)-1</f>
        <v>6</v>
      </c>
      <c r="C9" s="23" t="str">
        <f>INDEX('8_pow. 50 r.ż.'!B3:G28,MATCH(6,B4:B29,0),1)</f>
        <v>kolbuszowski</v>
      </c>
      <c r="D9" s="24">
        <f>INDEX('8_pow. 50 r.ż.'!B3:G28,MATCH(6,B4:B29,0),2)</f>
        <v>504</v>
      </c>
      <c r="E9" s="25">
        <f>INDEX('8_pow. 50 r.ż.'!B3:G28,MATCH(6,B4:B29,0),3)</f>
        <v>488</v>
      </c>
      <c r="F9" s="24">
        <f>INDEX('8_pow. 50 r.ż.'!B3:G28,MATCH(6,B4:B29,0),4)</f>
        <v>16</v>
      </c>
      <c r="G9" s="25">
        <f>INDEX('8_pow. 50 r.ż.'!B3:G28,MATCH(6,B4:B29,0),5)</f>
        <v>483</v>
      </c>
      <c r="H9" s="24">
        <f>INDEX('8_pow. 50 r.ż.'!B3:G28,MATCH(6,B4:B29,0),6)</f>
        <v>21</v>
      </c>
    </row>
    <row r="10" spans="2:8" x14ac:dyDescent="0.25">
      <c r="B10" s="24">
        <f>RANK('8_pow. 50 r.ż.'!C9,'8_pow. 50 r.ż.'!$C$3:'8_pow. 50 r.ż.'!$C$28,1)+COUNTIF('8_pow. 50 r.ż.'!$C$3:'8_pow. 50 r.ż.'!C9,'8_pow. 50 r.ż.'!C9)-1</f>
        <v>8</v>
      </c>
      <c r="C10" s="26" t="str">
        <f>INDEX('8_pow. 50 r.ż.'!B3:G28,MATCH(7,B4:B29,0),1)</f>
        <v>lubaczowski</v>
      </c>
      <c r="D10" s="24">
        <f>INDEX('8_pow. 50 r.ż.'!B3:G28,MATCH(7,B4:B29,0),2)</f>
        <v>566</v>
      </c>
      <c r="E10" s="25">
        <f>INDEX('8_pow. 50 r.ż.'!B3:G28,MATCH(7,B4:B29,0),3)</f>
        <v>551</v>
      </c>
      <c r="F10" s="24">
        <f>INDEX('8_pow. 50 r.ż.'!B3:G28,MATCH(7,B4:B29,0),4)</f>
        <v>15</v>
      </c>
      <c r="G10" s="25">
        <f>INDEX('8_pow. 50 r.ż.'!B3:G28,MATCH(7,B4:B29,0),5)</f>
        <v>516</v>
      </c>
      <c r="H10" s="24">
        <f>INDEX('8_pow. 50 r.ż.'!B3:G28,MATCH(7,B4:B29,0),6)</f>
        <v>50</v>
      </c>
    </row>
    <row r="11" spans="2:8" x14ac:dyDescent="0.25">
      <c r="B11" s="24">
        <f>RANK('8_pow. 50 r.ż.'!C10,'8_pow. 50 r.ż.'!$C$3:'8_pow. 50 r.ż.'!$C$28,1)+COUNTIF('8_pow. 50 r.ż.'!$C$3:'8_pow. 50 r.ż.'!C10,'8_pow. 50 r.ż.'!C10)-1</f>
        <v>5</v>
      </c>
      <c r="C11" s="23" t="str">
        <f>INDEX('8_pow. 50 r.ż.'!B3:G28,MATCH(8,B4:B29,0),1)</f>
        <v>krośnieński</v>
      </c>
      <c r="D11" s="24">
        <f>INDEX('8_pow. 50 r.ż.'!B3:G28,MATCH(8,B4:B29,0),2)</f>
        <v>578</v>
      </c>
      <c r="E11" s="25">
        <f>INDEX('8_pow. 50 r.ż.'!B3:G28,MATCH(8,B4:B29,0),3)</f>
        <v>551</v>
      </c>
      <c r="F11" s="24">
        <f>INDEX('8_pow. 50 r.ż.'!B3:G28,MATCH(8,B4:B29,0),4)</f>
        <v>27</v>
      </c>
      <c r="G11" s="25">
        <f>INDEX('8_pow. 50 r.ż.'!B3:G28,MATCH(8,B4:B29,0),5)</f>
        <v>509</v>
      </c>
      <c r="H11" s="24">
        <f>INDEX('8_pow. 50 r.ż.'!B3:G28,MATCH(8,B4:B29,0),6)</f>
        <v>69</v>
      </c>
    </row>
    <row r="12" spans="2:8" x14ac:dyDescent="0.25">
      <c r="B12" s="24">
        <f>RANK('8_pow. 50 r.ż.'!C11,'8_pow. 50 r.ż.'!$C$3:'8_pow. 50 r.ż.'!$C$28,1)+COUNTIF('8_pow. 50 r.ż.'!$C$3:'8_pow. 50 r.ż.'!C11,'8_pow. 50 r.ż.'!C11)-1</f>
        <v>15</v>
      </c>
      <c r="C12" s="23" t="str">
        <f>INDEX('8_pow. 50 r.ż.'!B3:G28,MATCH(9,B4:B29,0),1)</f>
        <v>stalowowolski</v>
      </c>
      <c r="D12" s="24">
        <f>INDEX('8_pow. 50 r.ż.'!B3:G28,MATCH(9,B4:B29,0),2)</f>
        <v>659</v>
      </c>
      <c r="E12" s="25">
        <f>INDEX('8_pow. 50 r.ż.'!B3:G28,MATCH(9,B4:B29,0),3)</f>
        <v>645</v>
      </c>
      <c r="F12" s="24">
        <f>INDEX('8_pow. 50 r.ż.'!B3:G28,MATCH(9,B4:B29,0),4)</f>
        <v>14</v>
      </c>
      <c r="G12" s="25">
        <f>INDEX('8_pow. 50 r.ż.'!B3:G28,MATCH(9,B4:B29,0),5)</f>
        <v>563</v>
      </c>
      <c r="H12" s="24">
        <f>INDEX('8_pow. 50 r.ż.'!B3:G28,MATCH(9,B4:B29,0),6)</f>
        <v>96</v>
      </c>
    </row>
    <row r="13" spans="2:8" x14ac:dyDescent="0.25">
      <c r="B13" s="24">
        <f>RANK('8_pow. 50 r.ż.'!C12,'8_pow. 50 r.ż.'!$C$3:'8_pow. 50 r.ż.'!$C$28,1)+COUNTIF('8_pow. 50 r.ż.'!$C$3:'8_pow. 50 r.ż.'!C12,'8_pow. 50 r.ż.'!C12)-1</f>
        <v>7</v>
      </c>
      <c r="C13" s="23" t="str">
        <f>INDEX('8_pow. 50 r.ż.'!B3:G28,MATCH(10,B4:B29,0),1)</f>
        <v>ropczycko-sędziszowski</v>
      </c>
      <c r="D13" s="24">
        <f>INDEX('8_pow. 50 r.ż.'!B3:G28,MATCH(10,B4:B29,0),2)</f>
        <v>699</v>
      </c>
      <c r="E13" s="25">
        <f>INDEX('8_pow. 50 r.ż.'!B3:G28,MATCH(10,B4:B29,0),3)</f>
        <v>690</v>
      </c>
      <c r="F13" s="24">
        <f>INDEX('8_pow. 50 r.ż.'!B3:G28,MATCH(10,B4:B29,0),4)</f>
        <v>9</v>
      </c>
      <c r="G13" s="25">
        <f>INDEX('8_pow. 50 r.ż.'!B3:G28,MATCH(10,B4:B29,0),5)</f>
        <v>585</v>
      </c>
      <c r="H13" s="24">
        <f>INDEX('8_pow. 50 r.ż.'!B3:G28,MATCH(10,B4:B29,0),6)</f>
        <v>114</v>
      </c>
    </row>
    <row r="14" spans="2:8" x14ac:dyDescent="0.25">
      <c r="B14" s="24">
        <f>RANK('8_pow. 50 r.ż.'!C13,'8_pow. 50 r.ż.'!$C$3:'8_pow. 50 r.ż.'!$C$28,1)+COUNTIF('8_pow. 50 r.ż.'!$C$3:'8_pow. 50 r.ż.'!C13,'8_pow. 50 r.ż.'!C13)-1</f>
        <v>12</v>
      </c>
      <c r="C14" s="23" t="str">
        <f>INDEX('8_pow. 50 r.ż.'!B3:G28,MATCH(11,B4:B29,0),1)</f>
        <v>sanocki</v>
      </c>
      <c r="D14" s="24">
        <f>INDEX('8_pow. 50 r.ż.'!B3:G28,MATCH(11,B4:B29,0),2)</f>
        <v>718</v>
      </c>
      <c r="E14" s="25">
        <f>INDEX('8_pow. 50 r.ż.'!B3:G28,MATCH(11,B4:B29,0),3)</f>
        <v>729</v>
      </c>
      <c r="F14" s="24">
        <f>INDEX('8_pow. 50 r.ż.'!B3:G28,MATCH(11,B4:B29,0),4)</f>
        <v>-11</v>
      </c>
      <c r="G14" s="25">
        <f>INDEX('8_pow. 50 r.ż.'!B3:G28,MATCH(11,B4:B29,0),5)</f>
        <v>656</v>
      </c>
      <c r="H14" s="24">
        <f>INDEX('8_pow. 50 r.ż.'!B3:G28,MATCH(11,B4:B29,0),6)</f>
        <v>62</v>
      </c>
    </row>
    <row r="15" spans="2:8" x14ac:dyDescent="0.25">
      <c r="B15" s="24">
        <f>RANK('8_pow. 50 r.ż.'!C14,'8_pow. 50 r.ż.'!$C$3:'8_pow. 50 r.ż.'!$C$28,1)+COUNTIF('8_pow. 50 r.ż.'!$C$3:'8_pow. 50 r.ż.'!C14,'8_pow. 50 r.ż.'!C14)-1</f>
        <v>20</v>
      </c>
      <c r="C15" s="23" t="str">
        <f>INDEX('8_pow. 50 r.ż.'!B3:G28,MATCH(12,B4:B29,0),1)</f>
        <v>łańcucki</v>
      </c>
      <c r="D15" s="24">
        <f>INDEX('8_pow. 50 r.ż.'!B3:G28,MATCH(12,B4:B29,0),2)</f>
        <v>766</v>
      </c>
      <c r="E15" s="25">
        <f>INDEX('8_pow. 50 r.ż.'!B3:G28,MATCH(12,B4:B29,0),3)</f>
        <v>728</v>
      </c>
      <c r="F15" s="24">
        <f>INDEX('8_pow. 50 r.ż.'!B3:G28,MATCH(12,B4:B29,0),4)</f>
        <v>38</v>
      </c>
      <c r="G15" s="25">
        <f>INDEX('8_pow. 50 r.ż.'!B3:G28,MATCH(12,B4:B29,0),5)</f>
        <v>686</v>
      </c>
      <c r="H15" s="24">
        <f>INDEX('8_pow. 50 r.ż.'!B3:G28,MATCH(12,B4:B29,0),6)</f>
        <v>80</v>
      </c>
    </row>
    <row r="16" spans="2:8" x14ac:dyDescent="0.25">
      <c r="B16" s="24">
        <f>RANK('8_pow. 50 r.ż.'!C15,'8_pow. 50 r.ż.'!$C$3:'8_pow. 50 r.ż.'!$C$28,1)+COUNTIF('8_pow. 50 r.ż.'!$C$3:'8_pow. 50 r.ż.'!C15,'8_pow. 50 r.ż.'!C15)-1</f>
        <v>19</v>
      </c>
      <c r="C16" s="23" t="str">
        <f>INDEX('8_pow. 50 r.ż.'!B3:G28,MATCH(13,B4:B29,0),1)</f>
        <v>dębicki</v>
      </c>
      <c r="D16" s="24">
        <f>INDEX('8_pow. 50 r.ż.'!B3:G28,MATCH(13,B4:B29,0),2)</f>
        <v>781</v>
      </c>
      <c r="E16" s="25">
        <f>INDEX('8_pow. 50 r.ż.'!B3:G28,MATCH(13,B4:B29,0),3)</f>
        <v>763</v>
      </c>
      <c r="F16" s="24">
        <f>INDEX('8_pow. 50 r.ż.'!B3:G28,MATCH(13,B4:B29,0),4)</f>
        <v>18</v>
      </c>
      <c r="G16" s="25">
        <f>INDEX('8_pow. 50 r.ż.'!B3:G28,MATCH(13,B4:B29,0),5)</f>
        <v>634</v>
      </c>
      <c r="H16" s="24">
        <f>INDEX('8_pow. 50 r.ż.'!B3:G28,MATCH(13,B4:B29,0),6)</f>
        <v>147</v>
      </c>
    </row>
    <row r="17" spans="2:8" x14ac:dyDescent="0.25">
      <c r="B17" s="24">
        <f>RANK('8_pow. 50 r.ż.'!C16,'8_pow. 50 r.ż.'!$C$3:'8_pow. 50 r.ż.'!$C$28,1)+COUNTIF('8_pow. 50 r.ż.'!$C$3:'8_pow. 50 r.ż.'!C16,'8_pow. 50 r.ż.'!C16)-1</f>
        <v>16</v>
      </c>
      <c r="C17" s="23" t="str">
        <f>INDEX('8_pow. 50 r.ż.'!B3:G28,MATCH(14,B4:B29,0),1)</f>
        <v>przeworski</v>
      </c>
      <c r="D17" s="24">
        <f>INDEX('8_pow. 50 r.ż.'!B3:G28,MATCH(14,B4:B29,0),2)</f>
        <v>794</v>
      </c>
      <c r="E17" s="25">
        <f>INDEX('8_pow. 50 r.ż.'!B3:G28,MATCH(14,B4:B29,0),3)</f>
        <v>795</v>
      </c>
      <c r="F17" s="24">
        <f>INDEX('8_pow. 50 r.ż.'!B3:G28,MATCH(14,B4:B29,0),4)</f>
        <v>-1</v>
      </c>
      <c r="G17" s="25">
        <f>INDEX('8_pow. 50 r.ż.'!B3:G28,MATCH(14,B4:B29,0),5)</f>
        <v>771</v>
      </c>
      <c r="H17" s="24">
        <f>INDEX('8_pow. 50 r.ż.'!B3:G28,MATCH(14,B4:B29,0),6)</f>
        <v>23</v>
      </c>
    </row>
    <row r="18" spans="2:8" x14ac:dyDescent="0.25">
      <c r="B18" s="24">
        <f>RANK('8_pow. 50 r.ż.'!C17,'8_pow. 50 r.ż.'!$C$3:'8_pow. 50 r.ż.'!$C$28,1)+COUNTIF('8_pow. 50 r.ż.'!$C$3:'8_pow. 50 r.ż.'!C17,'8_pow. 50 r.ż.'!C17)-1</f>
        <v>14</v>
      </c>
      <c r="C18" s="23" t="str">
        <f>INDEX('8_pow. 50 r.ż.'!B3:G28,MATCH(15,B4:B29,0),1)</f>
        <v>leżajski</v>
      </c>
      <c r="D18" s="24">
        <f>INDEX('8_pow. 50 r.ż.'!B3:G28,MATCH(15,B4:B29,0),2)</f>
        <v>810</v>
      </c>
      <c r="E18" s="25">
        <f>INDEX('8_pow. 50 r.ż.'!B3:G28,MATCH(15,B4:B29,0),3)</f>
        <v>791</v>
      </c>
      <c r="F18" s="24">
        <f>INDEX('8_pow. 50 r.ż.'!B3:G28,MATCH(15,B4:B29,0),4)</f>
        <v>19</v>
      </c>
      <c r="G18" s="25">
        <f>INDEX('8_pow. 50 r.ż.'!B3:G28,MATCH(15,B4:B29,0),5)</f>
        <v>688</v>
      </c>
      <c r="H18" s="24">
        <f>INDEX('8_pow. 50 r.ż.'!B3:G28,MATCH(15,B4:B29,0),6)</f>
        <v>122</v>
      </c>
    </row>
    <row r="19" spans="2:8" x14ac:dyDescent="0.25">
      <c r="B19" s="24">
        <f>RANK('8_pow. 50 r.ż.'!C18,'8_pow. 50 r.ż.'!$C$3:'8_pow. 50 r.ż.'!$C$28,1)+COUNTIF('8_pow. 50 r.ż.'!$C$3:'8_pow. 50 r.ż.'!C18,'8_pow. 50 r.ż.'!C18)-1</f>
        <v>10</v>
      </c>
      <c r="C19" s="23" t="str">
        <f>INDEX('8_pow. 50 r.ż.'!B3:G28,MATCH(16,B4:B29,0),1)</f>
        <v>przemyski</v>
      </c>
      <c r="D19" s="24">
        <f>INDEX('8_pow. 50 r.ż.'!B3:G28,MATCH(16,B4:B29,0),2)</f>
        <v>814</v>
      </c>
      <c r="E19" s="25">
        <f>INDEX('8_pow. 50 r.ż.'!B3:G28,MATCH(16,B4:B29,0),3)</f>
        <v>798</v>
      </c>
      <c r="F19" s="24">
        <f>INDEX('8_pow. 50 r.ż.'!B3:G28,MATCH(16,B4:B29,0),4)</f>
        <v>16</v>
      </c>
      <c r="G19" s="25">
        <f>INDEX('8_pow. 50 r.ż.'!B3:G28,MATCH(16,B4:B29,0),5)</f>
        <v>739</v>
      </c>
      <c r="H19" s="24">
        <f>INDEX('8_pow. 50 r.ż.'!B3:G28,MATCH(16,B4:B29,0),6)</f>
        <v>75</v>
      </c>
    </row>
    <row r="20" spans="2:8" x14ac:dyDescent="0.25">
      <c r="B20" s="24">
        <f>RANK('8_pow. 50 r.ż.'!C19,'8_pow. 50 r.ż.'!$C$3:'8_pow. 50 r.ż.'!$C$28,1)+COUNTIF('8_pow. 50 r.ż.'!$C$3:'8_pow. 50 r.ż.'!C19,'8_pow. 50 r.ż.'!C19)-1</f>
        <v>24</v>
      </c>
      <c r="C20" s="23" t="str">
        <f>INDEX('8_pow. 50 r.ż.'!B3:G28,MATCH(17,B4:B29,0),1)</f>
        <v>Przemyśl</v>
      </c>
      <c r="D20" s="24">
        <f>INDEX('8_pow. 50 r.ż.'!B3:G28,MATCH(17,B4:B29,0),2)</f>
        <v>829</v>
      </c>
      <c r="E20" s="25">
        <f>INDEX('8_pow. 50 r.ż.'!B3:G28,MATCH(17,B4:B29,0),3)</f>
        <v>820</v>
      </c>
      <c r="F20" s="24">
        <f>INDEX('8_pow. 50 r.ż.'!B3:G28,MATCH(17,B4:B29,0),4)</f>
        <v>9</v>
      </c>
      <c r="G20" s="25">
        <f>INDEX('8_pow. 50 r.ż.'!B3:G28,MATCH(17,B4:B29,0),5)</f>
        <v>755</v>
      </c>
      <c r="H20" s="24">
        <f>INDEX('8_pow. 50 r.ż.'!B3:G28,MATCH(17,B4:B29,0),6)</f>
        <v>74</v>
      </c>
    </row>
    <row r="21" spans="2:8" x14ac:dyDescent="0.25">
      <c r="B21" s="24">
        <f>RANK('8_pow. 50 r.ż.'!C20,'8_pow. 50 r.ż.'!$C$3:'8_pow. 50 r.ż.'!$C$28,1)+COUNTIF('8_pow. 50 r.ż.'!$C$3:'8_pow. 50 r.ż.'!C20,'8_pow. 50 r.ż.'!C20)-1</f>
        <v>11</v>
      </c>
      <c r="C21" s="23" t="str">
        <f>INDEX('8_pow. 50 r.ż.'!B3:G28,MATCH(18,B4:B29,0),1)</f>
        <v>strzyżowski</v>
      </c>
      <c r="D21" s="24">
        <f>INDEX('8_pow. 50 r.ż.'!B3:G28,MATCH(18,B4:B29,0),2)</f>
        <v>839</v>
      </c>
      <c r="E21" s="25">
        <f>INDEX('8_pow. 50 r.ż.'!B3:G28,MATCH(18,B4:B29,0),3)</f>
        <v>815</v>
      </c>
      <c r="F21" s="24">
        <f>INDEX('8_pow. 50 r.ż.'!B3:G28,MATCH(18,B4:B29,0),4)</f>
        <v>24</v>
      </c>
      <c r="G21" s="25">
        <f>INDEX('8_pow. 50 r.ż.'!B3:G28,MATCH(18,B4:B29,0),5)</f>
        <v>735</v>
      </c>
      <c r="H21" s="24">
        <f>INDEX('8_pow. 50 r.ż.'!B3:G28,MATCH(18,B4:B29,0),6)</f>
        <v>104</v>
      </c>
    </row>
    <row r="22" spans="2:8" x14ac:dyDescent="0.25">
      <c r="B22" s="24">
        <f>RANK('8_pow. 50 r.ż.'!C21,'8_pow. 50 r.ż.'!$C$3:'8_pow. 50 r.ż.'!$C$28,1)+COUNTIF('8_pow. 50 r.ż.'!$C$3:'8_pow. 50 r.ż.'!C21,'8_pow. 50 r.ż.'!C21)-1</f>
        <v>9</v>
      </c>
      <c r="C22" s="23" t="str">
        <f>INDEX('8_pow. 50 r.ż.'!B3:G28,MATCH(19,B4:B29,0),1)</f>
        <v>niżański</v>
      </c>
      <c r="D22" s="24">
        <f>INDEX('8_pow. 50 r.ż.'!B3:G28,MATCH(19,B4:B29,0),2)</f>
        <v>850</v>
      </c>
      <c r="E22" s="25">
        <f>INDEX('8_pow. 50 r.ż.'!B3:G28,MATCH(19,B4:B29,0),3)</f>
        <v>843</v>
      </c>
      <c r="F22" s="24">
        <f>INDEX('8_pow. 50 r.ż.'!B3:G28,MATCH(19,B4:B29,0),4)</f>
        <v>7</v>
      </c>
      <c r="G22" s="25">
        <f>INDEX('8_pow. 50 r.ż.'!B3:G28,MATCH(19,B4:B29,0),5)</f>
        <v>822</v>
      </c>
      <c r="H22" s="24">
        <f>INDEX('8_pow. 50 r.ż.'!B3:G28,MATCH(19,B4:B29,0),6)</f>
        <v>28</v>
      </c>
    </row>
    <row r="23" spans="2:8" x14ac:dyDescent="0.25">
      <c r="B23" s="24">
        <f>RANK('8_pow. 50 r.ż.'!C22,'8_pow. 50 r.ż.'!$C$3:'8_pow. 50 r.ż.'!$C$28,1)+COUNTIF('8_pow. 50 r.ż.'!$C$3:'8_pow. 50 r.ż.'!C22,'8_pow. 50 r.ż.'!C22)-1</f>
        <v>18</v>
      </c>
      <c r="C23" s="23" t="str">
        <f>INDEX('8_pow. 50 r.ż.'!B3:G28,MATCH(20,B4:B29,0),1)</f>
        <v>mielecki</v>
      </c>
      <c r="D23" s="24">
        <f>INDEX('8_pow. 50 r.ż.'!B3:G28,MATCH(20,B4:B29,0),2)</f>
        <v>926</v>
      </c>
      <c r="E23" s="25">
        <f>INDEX('8_pow. 50 r.ż.'!B3:G28,MATCH(20,B4:B29,0),3)</f>
        <v>907</v>
      </c>
      <c r="F23" s="24">
        <f>INDEX('8_pow. 50 r.ż.'!B3:G28,MATCH(20,B4:B29,0),4)</f>
        <v>19</v>
      </c>
      <c r="G23" s="25">
        <f>INDEX('8_pow. 50 r.ż.'!B3:G28,MATCH(20,B4:B29,0),5)</f>
        <v>717</v>
      </c>
      <c r="H23" s="24">
        <f>INDEX('8_pow. 50 r.ż.'!B3:G28,MATCH(20,B4:B29,0),6)</f>
        <v>209</v>
      </c>
    </row>
    <row r="24" spans="2:8" x14ac:dyDescent="0.25">
      <c r="B24" s="24">
        <f>RANK('8_pow. 50 r.ż.'!C23,'8_pow. 50 r.ż.'!$C$3:'8_pow. 50 r.ż.'!$C$28,1)+COUNTIF('8_pow. 50 r.ż.'!$C$3:'8_pow. 50 r.ż.'!C23,'8_pow. 50 r.ż.'!C23)-1</f>
        <v>4</v>
      </c>
      <c r="C24" s="23" t="str">
        <f>INDEX('8_pow. 50 r.ż.'!B3:G28,MATCH(21,B4:B29,0),1)</f>
        <v>brzozowski</v>
      </c>
      <c r="D24" s="24">
        <f>INDEX('8_pow. 50 r.ż.'!B3:G28,MATCH(21,B4:B29,0),2)</f>
        <v>1068</v>
      </c>
      <c r="E24" s="25">
        <f>INDEX('8_pow. 50 r.ż.'!B3:G28,MATCH(21,B4:B29,0),3)</f>
        <v>1040</v>
      </c>
      <c r="F24" s="24">
        <f>INDEX('8_pow. 50 r.ż.'!B3:G28,MATCH(21,B4:B29,0),4)</f>
        <v>28</v>
      </c>
      <c r="G24" s="25">
        <f>INDEX('8_pow. 50 r.ż.'!B3:G28,MATCH(21,B4:B29,0),5)</f>
        <v>1015</v>
      </c>
      <c r="H24" s="24">
        <f>INDEX('8_pow. 50 r.ż.'!B3:G28,MATCH(21,B4:B29,0),6)</f>
        <v>53</v>
      </c>
    </row>
    <row r="25" spans="2:8" x14ac:dyDescent="0.25">
      <c r="B25" s="24">
        <f>RANK('8_pow. 50 r.ż.'!C24,'8_pow. 50 r.ż.'!$C$3:'8_pow. 50 r.ż.'!$C$28,1)+COUNTIF('8_pow. 50 r.ż.'!$C$3:'8_pow. 50 r.ż.'!C24,'8_pow. 50 r.ż.'!C24)-1</f>
        <v>1</v>
      </c>
      <c r="C25" s="23" t="str">
        <f>INDEX('8_pow. 50 r.ż.'!B3:G28,MATCH(22,B4:B29,0),1)</f>
        <v>jasielski</v>
      </c>
      <c r="D25" s="24">
        <f>INDEX('8_pow. 50 r.ż.'!B3:G28,MATCH(22,B4:B29,0),2)</f>
        <v>1222</v>
      </c>
      <c r="E25" s="25">
        <f>INDEX('8_pow. 50 r.ż.'!B3:G28,MATCH(22,B4:B29,0),3)</f>
        <v>1215</v>
      </c>
      <c r="F25" s="24">
        <f>INDEX('8_pow. 50 r.ż.'!B3:G28,MATCH(22,B4:B29,0),4)</f>
        <v>7</v>
      </c>
      <c r="G25" s="25">
        <f>INDEX('8_pow. 50 r.ż.'!B3:G28,MATCH(22,B4:B29,0),5)</f>
        <v>1104</v>
      </c>
      <c r="H25" s="24">
        <f>INDEX('8_pow. 50 r.ż.'!B3:G28,MATCH(22,B4:B29,0),6)</f>
        <v>118</v>
      </c>
    </row>
    <row r="26" spans="2:8" x14ac:dyDescent="0.25">
      <c r="B26" s="24">
        <f>RANK('8_pow. 50 r.ż.'!C25,'8_pow. 50 r.ż.'!$C$3:'8_pow. 50 r.ż.'!$C$28,1)+COUNTIF('8_pow. 50 r.ż.'!$C$3:'8_pow. 50 r.ż.'!C25,'8_pow. 50 r.ż.'!C25)-1</f>
        <v>17</v>
      </c>
      <c r="C26" s="23" t="str">
        <f>INDEX('8_pow. 50 r.ż.'!B3:G28,MATCH(23,B4:B29,0),1)</f>
        <v>jarosławski</v>
      </c>
      <c r="D26" s="24">
        <f>INDEX('8_pow. 50 r.ż.'!B3:G28,MATCH(23,B4:B29,0),2)</f>
        <v>1312</v>
      </c>
      <c r="E26" s="25">
        <f>INDEX('8_pow. 50 r.ż.'!B3:G28,MATCH(23,B4:B29,0),3)</f>
        <v>1284</v>
      </c>
      <c r="F26" s="24">
        <f>INDEX('8_pow. 50 r.ż.'!B3:G28,MATCH(23,B4:B29,0),4)</f>
        <v>28</v>
      </c>
      <c r="G26" s="25">
        <f>INDEX('8_pow. 50 r.ż.'!B3:G28,MATCH(23,B4:B29,0),5)</f>
        <v>1213</v>
      </c>
      <c r="H26" s="24">
        <f>INDEX('8_pow. 50 r.ż.'!B3:G28,MATCH(23,B4:B29,0),6)</f>
        <v>99</v>
      </c>
    </row>
    <row r="27" spans="2:8" x14ac:dyDescent="0.25">
      <c r="B27" s="24">
        <f>RANK('8_pow. 50 r.ż.'!C26,'8_pow. 50 r.ż.'!$C$3:'8_pow. 50 r.ż.'!$C$28,1)+COUNTIF('8_pow. 50 r.ż.'!$C$3:'8_pow. 50 r.ż.'!C26,'8_pow. 50 r.ż.'!C26)-1</f>
        <v>25</v>
      </c>
      <c r="C27" s="23" t="str">
        <f>INDEX('8_pow. 50 r.ż.'!B3:G28,MATCH(24,B4:B29,0),1)</f>
        <v>rzeszowski</v>
      </c>
      <c r="D27" s="24">
        <f>INDEX('8_pow. 50 r.ż.'!B3:G28,MATCH(24,B4:B29,0),2)</f>
        <v>1425</v>
      </c>
      <c r="E27" s="25">
        <f>INDEX('8_pow. 50 r.ż.'!B3:G28,MATCH(24,B4:B29,0),3)</f>
        <v>1379</v>
      </c>
      <c r="F27" s="24">
        <f>INDEX('8_pow. 50 r.ż.'!B3:G28,MATCH(24,B4:B29,0),4)</f>
        <v>46</v>
      </c>
      <c r="G27" s="25">
        <f>INDEX('8_pow. 50 r.ż.'!B3:G28,MATCH(24,B4:B29,0),5)</f>
        <v>1267</v>
      </c>
      <c r="H27" s="24">
        <f>INDEX('8_pow. 50 r.ż.'!B3:G28,MATCH(24,B4:B29,0),6)</f>
        <v>158</v>
      </c>
    </row>
    <row r="28" spans="2:8" x14ac:dyDescent="0.25">
      <c r="B28" s="24">
        <f>RANK('8_pow. 50 r.ż.'!C27,'8_pow. 50 r.ż.'!$C$3:'8_pow. 50 r.ż.'!$C$28,1)+COUNTIF('8_pow. 50 r.ż.'!$C$3:'8_pow. 50 r.ż.'!C27,'8_pow. 50 r.ż.'!C27)-1</f>
        <v>3</v>
      </c>
      <c r="C28" s="23" t="str">
        <f>INDEX('8_pow. 50 r.ż.'!B3:G28,MATCH(25,B4:B29,0),1)</f>
        <v>Rzeszów</v>
      </c>
      <c r="D28" s="24">
        <f>INDEX('8_pow. 50 r.ż.'!B3:G28,MATCH(25,B4:B29,0),2)</f>
        <v>1819</v>
      </c>
      <c r="E28" s="25">
        <f>INDEX('8_pow. 50 r.ż.'!B3:G28,MATCH(25,B4:B29,0),3)</f>
        <v>1782</v>
      </c>
      <c r="F28" s="24">
        <f>INDEX('8_pow. 50 r.ż.'!B3:G28,MATCH(25,B4:B29,0),4)</f>
        <v>37</v>
      </c>
      <c r="G28" s="25">
        <f>INDEX('8_pow. 50 r.ż.'!B3:G28,MATCH(25,B4:B29,0),5)</f>
        <v>1658</v>
      </c>
      <c r="H28" s="24">
        <f>INDEX('8_pow. 50 r.ż.'!B3:G28,MATCH(25,B4:B29,0),6)</f>
        <v>161</v>
      </c>
    </row>
    <row r="29" spans="2:8" x14ac:dyDescent="0.25">
      <c r="B29" s="24">
        <f>RANK('8_pow. 50 r.ż.'!C28,'8_pow. 50 r.ż.'!$C$3:'8_pow. 50 r.ż.'!$C$28,1)+COUNTIF('8_pow. 50 r.ż.'!$C$3:'8_pow. 50 r.ż.'!C28,'8_pow. 50 r.ż.'!C28)-1</f>
        <v>26</v>
      </c>
      <c r="C29" s="26" t="str">
        <f>INDEX('8_pow. 50 r.ż.'!B3:G28,MATCH(26,B4:B29,0),1)</f>
        <v>województwo</v>
      </c>
      <c r="D29" s="24">
        <f>INDEX('8_pow. 50 r.ż.'!B3:G28,MATCH(26,B4:B29,0),2)</f>
        <v>19776</v>
      </c>
      <c r="E29" s="25">
        <f>INDEX('8_pow. 50 r.ż.'!B3:G28,MATCH(26,B4:B29,0),3)</f>
        <v>19334</v>
      </c>
      <c r="F29" s="24">
        <f>INDEX('8_pow. 50 r.ż.'!B3:G28,MATCH(26,B4:B29,0),4)</f>
        <v>442</v>
      </c>
      <c r="G29" s="25">
        <f>INDEX('8_pow. 50 r.ż.'!B3:G28,MATCH(26,B4:B29,0),5)</f>
        <v>17736</v>
      </c>
      <c r="H29" s="24">
        <f>INDEX('8_pow. 50 r.ż.'!B3:G28,MATCH(26,B4:B29,0),6)</f>
        <v>2040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="90" zoomScaleNormal="90" workbookViewId="0">
      <selection activeCell="B1" sqref="B1:H28"/>
    </sheetView>
  </sheetViews>
  <sheetFormatPr defaultRowHeight="15" x14ac:dyDescent="0.25"/>
  <cols>
    <col min="1" max="1" width="2.5703125" style="13" customWidth="1"/>
    <col min="2" max="2" width="25.140625" style="13" customWidth="1"/>
    <col min="3" max="4" width="11.5703125" style="13" customWidth="1"/>
    <col min="5" max="5" width="16.85546875" style="13" customWidth="1"/>
    <col min="6" max="6" width="11.28515625" style="13" customWidth="1"/>
    <col min="7" max="7" width="16.140625" style="13" customWidth="1"/>
    <col min="8" max="8" width="3.85546875" style="13" customWidth="1"/>
    <col min="9" max="16384" width="9.140625" style="13"/>
  </cols>
  <sheetData>
    <row r="1" spans="2:8" ht="20.25" customHeight="1" x14ac:dyDescent="0.25">
      <c r="B1" s="76" t="s">
        <v>31</v>
      </c>
      <c r="C1" s="75"/>
      <c r="D1" s="75"/>
      <c r="E1" s="75"/>
      <c r="F1" s="75"/>
      <c r="G1" s="75"/>
    </row>
    <row r="2" spans="2:8" ht="45" x14ac:dyDescent="0.25">
      <c r="B2" s="20" t="s">
        <v>27</v>
      </c>
      <c r="C2" s="21" t="s">
        <v>123</v>
      </c>
      <c r="D2" s="22" t="s">
        <v>104</v>
      </c>
      <c r="E2" s="21" t="s">
        <v>28</v>
      </c>
      <c r="F2" s="22" t="s">
        <v>122</v>
      </c>
      <c r="G2" s="21" t="s">
        <v>26</v>
      </c>
    </row>
    <row r="3" spans="2:8" x14ac:dyDescent="0.25">
      <c r="B3" s="23" t="s">
        <v>0</v>
      </c>
      <c r="C3" s="46">
        <v>22</v>
      </c>
      <c r="D3" s="25">
        <v>43</v>
      </c>
      <c r="E3" s="46">
        <f t="shared" ref="E3:E27" si="0">SUM(C3)-D3</f>
        <v>-21</v>
      </c>
      <c r="F3" s="25">
        <v>29</v>
      </c>
      <c r="G3" s="46">
        <f t="shared" ref="G3:G27" si="1">SUM(C3)-F3</f>
        <v>-7</v>
      </c>
      <c r="H3" s="38"/>
    </row>
    <row r="4" spans="2:8" x14ac:dyDescent="0.25">
      <c r="B4" s="23" t="s">
        <v>1</v>
      </c>
      <c r="C4" s="46">
        <v>48</v>
      </c>
      <c r="D4" s="25">
        <v>89</v>
      </c>
      <c r="E4" s="46">
        <f t="shared" si="0"/>
        <v>-41</v>
      </c>
      <c r="F4" s="25">
        <v>66</v>
      </c>
      <c r="G4" s="46">
        <f t="shared" si="1"/>
        <v>-18</v>
      </c>
      <c r="H4" s="38"/>
    </row>
    <row r="5" spans="2:8" x14ac:dyDescent="0.25">
      <c r="B5" s="23" t="s">
        <v>2</v>
      </c>
      <c r="C5" s="46">
        <v>182</v>
      </c>
      <c r="D5" s="25">
        <v>225</v>
      </c>
      <c r="E5" s="46">
        <f t="shared" si="0"/>
        <v>-43</v>
      </c>
      <c r="F5" s="25">
        <v>185</v>
      </c>
      <c r="G5" s="46">
        <f t="shared" si="1"/>
        <v>-3</v>
      </c>
      <c r="H5" s="38"/>
    </row>
    <row r="6" spans="2:8" x14ac:dyDescent="0.25">
      <c r="B6" s="23" t="s">
        <v>3</v>
      </c>
      <c r="C6" s="46">
        <v>103</v>
      </c>
      <c r="D6" s="25">
        <v>151</v>
      </c>
      <c r="E6" s="46">
        <f t="shared" si="0"/>
        <v>-48</v>
      </c>
      <c r="F6" s="25">
        <v>96</v>
      </c>
      <c r="G6" s="46">
        <f t="shared" si="1"/>
        <v>7</v>
      </c>
      <c r="H6" s="38"/>
    </row>
    <row r="7" spans="2:8" x14ac:dyDescent="0.25">
      <c r="B7" s="23" t="s">
        <v>4</v>
      </c>
      <c r="C7" s="46">
        <v>41</v>
      </c>
      <c r="D7" s="25">
        <v>56</v>
      </c>
      <c r="E7" s="46">
        <f t="shared" si="0"/>
        <v>-15</v>
      </c>
      <c r="F7" s="25">
        <v>58</v>
      </c>
      <c r="G7" s="46">
        <f t="shared" si="1"/>
        <v>-17</v>
      </c>
      <c r="H7" s="38"/>
    </row>
    <row r="8" spans="2:8" x14ac:dyDescent="0.25">
      <c r="B8" s="23" t="s">
        <v>5</v>
      </c>
      <c r="C8" s="46">
        <v>93</v>
      </c>
      <c r="D8" s="25">
        <v>99</v>
      </c>
      <c r="E8" s="46">
        <f t="shared" si="0"/>
        <v>-6</v>
      </c>
      <c r="F8" s="25">
        <v>188</v>
      </c>
      <c r="G8" s="46">
        <f t="shared" si="1"/>
        <v>-95</v>
      </c>
      <c r="H8" s="38"/>
    </row>
    <row r="9" spans="2:8" x14ac:dyDescent="0.25">
      <c r="B9" s="26" t="s">
        <v>6</v>
      </c>
      <c r="C9" s="46">
        <v>28</v>
      </c>
      <c r="D9" s="25">
        <v>38</v>
      </c>
      <c r="E9" s="46">
        <f t="shared" si="0"/>
        <v>-10</v>
      </c>
      <c r="F9" s="25">
        <v>50</v>
      </c>
      <c r="G9" s="46">
        <f t="shared" si="1"/>
        <v>-22</v>
      </c>
      <c r="H9" s="38"/>
    </row>
    <row r="10" spans="2:8" x14ac:dyDescent="0.25">
      <c r="B10" s="23" t="s">
        <v>7</v>
      </c>
      <c r="C10" s="46">
        <v>17</v>
      </c>
      <c r="D10" s="25">
        <v>18</v>
      </c>
      <c r="E10" s="46">
        <f t="shared" si="0"/>
        <v>-1</v>
      </c>
      <c r="F10" s="25">
        <v>62</v>
      </c>
      <c r="G10" s="46">
        <f t="shared" si="1"/>
        <v>-45</v>
      </c>
      <c r="H10" s="38"/>
    </row>
    <row r="11" spans="2:8" x14ac:dyDescent="0.25">
      <c r="B11" s="23" t="s">
        <v>8</v>
      </c>
      <c r="C11" s="46">
        <v>59</v>
      </c>
      <c r="D11" s="25">
        <v>93</v>
      </c>
      <c r="E11" s="46">
        <f t="shared" si="0"/>
        <v>-34</v>
      </c>
      <c r="F11" s="25">
        <v>134</v>
      </c>
      <c r="G11" s="46">
        <f t="shared" si="1"/>
        <v>-75</v>
      </c>
      <c r="H11" s="38"/>
    </row>
    <row r="12" spans="2:8" x14ac:dyDescent="0.25">
      <c r="B12" s="23" t="s">
        <v>9</v>
      </c>
      <c r="C12" s="46">
        <v>32</v>
      </c>
      <c r="D12" s="25">
        <v>71</v>
      </c>
      <c r="E12" s="46">
        <f t="shared" si="0"/>
        <v>-39</v>
      </c>
      <c r="F12" s="25">
        <v>37</v>
      </c>
      <c r="G12" s="46">
        <f t="shared" si="1"/>
        <v>-5</v>
      </c>
      <c r="H12" s="38"/>
    </row>
    <row r="13" spans="2:8" x14ac:dyDescent="0.25">
      <c r="B13" s="23" t="s">
        <v>10</v>
      </c>
      <c r="C13" s="46">
        <v>43</v>
      </c>
      <c r="D13" s="25">
        <v>51</v>
      </c>
      <c r="E13" s="46">
        <f t="shared" si="0"/>
        <v>-8</v>
      </c>
      <c r="F13" s="25">
        <v>53</v>
      </c>
      <c r="G13" s="46">
        <f t="shared" si="1"/>
        <v>-10</v>
      </c>
      <c r="H13" s="38"/>
    </row>
    <row r="14" spans="2:8" x14ac:dyDescent="0.25">
      <c r="B14" s="23" t="s">
        <v>11</v>
      </c>
      <c r="C14" s="46">
        <v>425</v>
      </c>
      <c r="D14" s="25">
        <v>705</v>
      </c>
      <c r="E14" s="46">
        <f t="shared" si="0"/>
        <v>-280</v>
      </c>
      <c r="F14" s="25">
        <v>267</v>
      </c>
      <c r="G14" s="46">
        <f t="shared" si="1"/>
        <v>158</v>
      </c>
      <c r="H14" s="38"/>
    </row>
    <row r="15" spans="2:8" x14ac:dyDescent="0.25">
      <c r="B15" s="23" t="s">
        <v>12</v>
      </c>
      <c r="C15" s="46">
        <v>87</v>
      </c>
      <c r="D15" s="25">
        <v>80</v>
      </c>
      <c r="E15" s="46">
        <f t="shared" si="0"/>
        <v>7</v>
      </c>
      <c r="F15" s="25">
        <v>78</v>
      </c>
      <c r="G15" s="46">
        <f t="shared" si="1"/>
        <v>9</v>
      </c>
      <c r="H15" s="38"/>
    </row>
    <row r="16" spans="2:8" x14ac:dyDescent="0.25">
      <c r="B16" s="23" t="s">
        <v>13</v>
      </c>
      <c r="C16" s="46">
        <v>21</v>
      </c>
      <c r="D16" s="25">
        <v>41</v>
      </c>
      <c r="E16" s="46">
        <f t="shared" si="0"/>
        <v>-20</v>
      </c>
      <c r="F16" s="25">
        <v>18</v>
      </c>
      <c r="G16" s="46">
        <f t="shared" si="1"/>
        <v>3</v>
      </c>
      <c r="H16" s="38"/>
    </row>
    <row r="17" spans="2:8" x14ac:dyDescent="0.25">
      <c r="B17" s="23" t="s">
        <v>14</v>
      </c>
      <c r="C17" s="46">
        <v>69</v>
      </c>
      <c r="D17" s="25">
        <v>139</v>
      </c>
      <c r="E17" s="46">
        <f t="shared" si="0"/>
        <v>-70</v>
      </c>
      <c r="F17" s="25">
        <v>269</v>
      </c>
      <c r="G17" s="46">
        <f t="shared" si="1"/>
        <v>-200</v>
      </c>
      <c r="H17" s="38"/>
    </row>
    <row r="18" spans="2:8" x14ac:dyDescent="0.25">
      <c r="B18" s="23" t="s">
        <v>15</v>
      </c>
      <c r="C18" s="46">
        <v>149</v>
      </c>
      <c r="D18" s="25">
        <v>103</v>
      </c>
      <c r="E18" s="46">
        <f t="shared" si="0"/>
        <v>46</v>
      </c>
      <c r="F18" s="25">
        <v>130</v>
      </c>
      <c r="G18" s="46">
        <f t="shared" si="1"/>
        <v>19</v>
      </c>
      <c r="H18" s="38"/>
    </row>
    <row r="19" spans="2:8" x14ac:dyDescent="0.25">
      <c r="B19" s="23" t="s">
        <v>16</v>
      </c>
      <c r="C19" s="46">
        <v>129</v>
      </c>
      <c r="D19" s="25">
        <v>159</v>
      </c>
      <c r="E19" s="46">
        <f t="shared" si="0"/>
        <v>-30</v>
      </c>
      <c r="F19" s="25">
        <v>176</v>
      </c>
      <c r="G19" s="46">
        <f t="shared" si="1"/>
        <v>-47</v>
      </c>
      <c r="H19" s="38"/>
    </row>
    <row r="20" spans="2:8" x14ac:dyDescent="0.25">
      <c r="B20" s="23" t="s">
        <v>17</v>
      </c>
      <c r="C20" s="46">
        <v>37</v>
      </c>
      <c r="D20" s="25">
        <v>171</v>
      </c>
      <c r="E20" s="46">
        <f t="shared" si="0"/>
        <v>-134</v>
      </c>
      <c r="F20" s="25">
        <v>65</v>
      </c>
      <c r="G20" s="46">
        <f t="shared" si="1"/>
        <v>-28</v>
      </c>
      <c r="H20" s="38"/>
    </row>
    <row r="21" spans="2:8" x14ac:dyDescent="0.25">
      <c r="B21" s="23" t="s">
        <v>18</v>
      </c>
      <c r="C21" s="46">
        <v>146</v>
      </c>
      <c r="D21" s="25">
        <v>119</v>
      </c>
      <c r="E21" s="46">
        <f t="shared" si="0"/>
        <v>27</v>
      </c>
      <c r="F21" s="25">
        <v>71</v>
      </c>
      <c r="G21" s="46">
        <f t="shared" si="1"/>
        <v>75</v>
      </c>
      <c r="H21" s="38"/>
    </row>
    <row r="22" spans="2:8" x14ac:dyDescent="0.25">
      <c r="B22" s="23" t="s">
        <v>19</v>
      </c>
      <c r="C22" s="46">
        <v>111</v>
      </c>
      <c r="D22" s="25">
        <v>143</v>
      </c>
      <c r="E22" s="46">
        <f t="shared" si="0"/>
        <v>-32</v>
      </c>
      <c r="F22" s="25">
        <v>134</v>
      </c>
      <c r="G22" s="46">
        <f t="shared" si="1"/>
        <v>-23</v>
      </c>
      <c r="H22" s="38"/>
    </row>
    <row r="23" spans="2:8" x14ac:dyDescent="0.25">
      <c r="B23" s="23" t="s">
        <v>20</v>
      </c>
      <c r="C23" s="46">
        <v>62</v>
      </c>
      <c r="D23" s="25">
        <v>55</v>
      </c>
      <c r="E23" s="46">
        <f t="shared" si="0"/>
        <v>7</v>
      </c>
      <c r="F23" s="25">
        <v>27</v>
      </c>
      <c r="G23" s="46">
        <f t="shared" si="1"/>
        <v>35</v>
      </c>
      <c r="H23" s="38"/>
    </row>
    <row r="24" spans="2:8" x14ac:dyDescent="0.25">
      <c r="B24" s="23" t="s">
        <v>21</v>
      </c>
      <c r="C24" s="46">
        <v>45</v>
      </c>
      <c r="D24" s="25">
        <v>89</v>
      </c>
      <c r="E24" s="46">
        <f t="shared" si="0"/>
        <v>-44</v>
      </c>
      <c r="F24" s="25">
        <v>41</v>
      </c>
      <c r="G24" s="46">
        <f t="shared" si="1"/>
        <v>4</v>
      </c>
      <c r="H24" s="38"/>
    </row>
    <row r="25" spans="2:8" x14ac:dyDescent="0.25">
      <c r="B25" s="23" t="s">
        <v>22</v>
      </c>
      <c r="C25" s="46">
        <v>64</v>
      </c>
      <c r="D25" s="25">
        <v>74</v>
      </c>
      <c r="E25" s="46">
        <f t="shared" si="0"/>
        <v>-10</v>
      </c>
      <c r="F25" s="25">
        <v>42</v>
      </c>
      <c r="G25" s="46">
        <f t="shared" si="1"/>
        <v>22</v>
      </c>
      <c r="H25" s="38"/>
    </row>
    <row r="26" spans="2:8" x14ac:dyDescent="0.25">
      <c r="B26" s="23" t="s">
        <v>23</v>
      </c>
      <c r="C26" s="46">
        <v>578</v>
      </c>
      <c r="D26" s="25">
        <v>569</v>
      </c>
      <c r="E26" s="46">
        <f t="shared" si="0"/>
        <v>9</v>
      </c>
      <c r="F26" s="25">
        <v>494</v>
      </c>
      <c r="G26" s="46">
        <f t="shared" si="1"/>
        <v>84</v>
      </c>
      <c r="H26" s="38"/>
    </row>
    <row r="27" spans="2:8" x14ac:dyDescent="0.25">
      <c r="B27" s="23" t="s">
        <v>24</v>
      </c>
      <c r="C27" s="46">
        <v>55</v>
      </c>
      <c r="D27" s="25">
        <v>82</v>
      </c>
      <c r="E27" s="46">
        <f t="shared" si="0"/>
        <v>-27</v>
      </c>
      <c r="F27" s="25">
        <v>74</v>
      </c>
      <c r="G27" s="46">
        <f t="shared" si="1"/>
        <v>-19</v>
      </c>
      <c r="H27" s="38"/>
    </row>
    <row r="28" spans="2:8" x14ac:dyDescent="0.25">
      <c r="B28" s="27" t="s">
        <v>25</v>
      </c>
      <c r="C28" s="47">
        <f>SUM(C3:C27)</f>
        <v>2646</v>
      </c>
      <c r="D28" s="40">
        <f>SUM(D3:D27)</f>
        <v>3463</v>
      </c>
      <c r="E28" s="47">
        <f>SUM(E3:E27)</f>
        <v>-817</v>
      </c>
      <c r="F28" s="40">
        <f>SUM(F3:F27)</f>
        <v>2844</v>
      </c>
      <c r="G28" s="47">
        <f>SUM(G3:G27)</f>
        <v>-198</v>
      </c>
      <c r="H28" s="38"/>
    </row>
    <row r="29" spans="2:8" ht="12" customHeight="1" x14ac:dyDescent="0.25">
      <c r="B29" s="48"/>
      <c r="E29" s="38"/>
      <c r="G29" s="38"/>
    </row>
    <row r="30" spans="2:8" ht="9" customHeight="1" x14ac:dyDescent="0.25">
      <c r="B30" s="48"/>
    </row>
    <row r="31" spans="2:8" ht="12.75" customHeight="1" x14ac:dyDescent="0.25">
      <c r="B31" s="4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.140625" style="1" customWidth="1"/>
    <col min="2" max="2" width="6.5703125" style="1" customWidth="1"/>
    <col min="3" max="3" width="22.140625" style="1" customWidth="1"/>
    <col min="4" max="4" width="11.140625" style="1" customWidth="1"/>
    <col min="5" max="5" width="11.5703125" style="1" customWidth="1"/>
    <col min="6" max="6" width="17" style="1" customWidth="1"/>
    <col min="7" max="7" width="11.5703125" style="1" customWidth="1"/>
    <col min="8" max="8" width="17.140625" style="1" customWidth="1"/>
    <col min="9" max="9" width="6.7109375" style="1" customWidth="1"/>
    <col min="10" max="11" width="5.85546875" style="1" customWidth="1"/>
    <col min="12" max="18" width="9.140625" style="1"/>
    <col min="19" max="19" width="7.140625" style="1" customWidth="1"/>
    <col min="20" max="20" width="2" style="1" customWidth="1"/>
    <col min="21" max="16384" width="9.140625" style="1"/>
  </cols>
  <sheetData>
    <row r="1" spans="2:8" ht="18.75" x14ac:dyDescent="0.4">
      <c r="B1" s="53" t="s">
        <v>31</v>
      </c>
      <c r="C1" s="13"/>
      <c r="D1" s="13"/>
      <c r="E1" s="13"/>
      <c r="F1" s="13"/>
      <c r="G1" s="13"/>
      <c r="H1" s="13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45" x14ac:dyDescent="0.25">
      <c r="B3" s="66" t="s">
        <v>91</v>
      </c>
      <c r="C3" s="20" t="str">
        <f>T('9_oferty p.'!B2)</f>
        <v>powiaty</v>
      </c>
      <c r="D3" s="20" t="str">
        <f>T('9_oferty p.'!C2)</f>
        <v>liczba ofert w XI '20 r.</v>
      </c>
      <c r="E3" s="20" t="str">
        <f>T('9_oferty p.'!D2)</f>
        <v>liczba ofert w X '20 r.</v>
      </c>
      <c r="F3" s="20" t="str">
        <f>T('9_oferty p.'!E2)</f>
        <v>wzrost/spadek do poprzedniego  miesiąca</v>
      </c>
      <c r="G3" s="20" t="str">
        <f>T('9_oferty p.'!F2)</f>
        <v>liczba ofert w XI '19 r.</v>
      </c>
      <c r="H3" s="20" t="str">
        <f>T('9_oferty p.'!G2)</f>
        <v>wzrost/spadek do analogicznego okresu ubr.</v>
      </c>
    </row>
    <row r="4" spans="2:8" x14ac:dyDescent="0.25">
      <c r="B4" s="24">
        <f>RANK('9_oferty p.'!C3,'9_oferty p.'!$C$3:'9_oferty p.'!$C$28,1)+COUNTIF('9_oferty p.'!$C$3:'9_oferty p.'!C3,'9_oferty p.'!C3)-1</f>
        <v>3</v>
      </c>
      <c r="C4" s="23" t="str">
        <f>INDEX('9_oferty p.'!B3:G28,MATCH(1,B4:B29,0),1)</f>
        <v>leski</v>
      </c>
      <c r="D4" s="12">
        <f>INDEX('9_oferty p.'!B3:G28,MATCH(1,B4:B29,0),2)</f>
        <v>17</v>
      </c>
      <c r="E4" s="25">
        <f>INDEX('9_oferty p.'!B3:G28,MATCH(1,B4:B29,0),3)</f>
        <v>18</v>
      </c>
      <c r="F4" s="24">
        <f>INDEX('9_oferty p.'!B3:G28,MATCH(1,B4:B29,0),4)</f>
        <v>-1</v>
      </c>
      <c r="G4" s="25">
        <f>INDEX('9_oferty p.'!B3:G28,MATCH(1,B4:B29,0),5)</f>
        <v>62</v>
      </c>
      <c r="H4" s="24">
        <f>INDEX('9_oferty p.'!B3:G28,MATCH(1,B4:B29,0),6)</f>
        <v>-45</v>
      </c>
    </row>
    <row r="5" spans="2:8" x14ac:dyDescent="0.25">
      <c r="B5" s="24">
        <f>RANK('9_oferty p.'!C4,'9_oferty p.'!$C$3:'9_oferty p.'!$C$28,1)+COUNTIF('9_oferty p.'!$C$3:'9_oferty p.'!C4,'9_oferty p.'!C4)-1</f>
        <v>10</v>
      </c>
      <c r="C5" s="23" t="str">
        <f>INDEX('9_oferty p.'!B3:G28,MATCH(2,B4:B29,0),1)</f>
        <v>przemyski</v>
      </c>
      <c r="D5" s="24">
        <f>INDEX('9_oferty p.'!B3:G28,MATCH(2,B4:B29,0),2)</f>
        <v>21</v>
      </c>
      <c r="E5" s="25">
        <f>INDEX('9_oferty p.'!B3:G28,MATCH(2,B4:B29,0),3)</f>
        <v>41</v>
      </c>
      <c r="F5" s="24">
        <f>INDEX('9_oferty p.'!B3:G28,MATCH(2,B4:B29,0),4)</f>
        <v>-20</v>
      </c>
      <c r="G5" s="25">
        <f>INDEX('9_oferty p.'!B3:G28,MATCH(2,B4:B29,0),5)</f>
        <v>18</v>
      </c>
      <c r="H5" s="24">
        <f>INDEX('9_oferty p.'!B3:G28,MATCH(2,B4:B29,0),6)</f>
        <v>3</v>
      </c>
    </row>
    <row r="6" spans="2:8" x14ac:dyDescent="0.25">
      <c r="B6" s="24">
        <f>RANK('9_oferty p.'!C5,'9_oferty p.'!$C$3:'9_oferty p.'!$C$28,1)+COUNTIF('9_oferty p.'!$C$3:'9_oferty p.'!C5,'9_oferty p.'!C5)-1</f>
        <v>23</v>
      </c>
      <c r="C6" s="23" t="str">
        <f>INDEX('9_oferty p.'!B3:G28,MATCH(3,B4:B29,0),1)</f>
        <v>bieszczadzki</v>
      </c>
      <c r="D6" s="24">
        <f>INDEX('9_oferty p.'!B3:G28,MATCH(3,B4:B29,0),2)</f>
        <v>22</v>
      </c>
      <c r="E6" s="25">
        <f>INDEX('9_oferty p.'!B3:G28,MATCH(3,B4:B29,0),3)</f>
        <v>43</v>
      </c>
      <c r="F6" s="24">
        <f>INDEX('9_oferty p.'!B3:G28,MATCH(3,B4:B29,0),4)</f>
        <v>-21</v>
      </c>
      <c r="G6" s="25">
        <f>INDEX('9_oferty p.'!B3:G28,MATCH(3,B4:B29,0),5)</f>
        <v>29</v>
      </c>
      <c r="H6" s="24">
        <f>INDEX('9_oferty p.'!B3:G28,MATCH(3,B4:B29,0),6)</f>
        <v>-7</v>
      </c>
    </row>
    <row r="7" spans="2:8" x14ac:dyDescent="0.25">
      <c r="B7" s="24">
        <f>RANK('9_oferty p.'!C6,'9_oferty p.'!$C$3:'9_oferty p.'!$C$28,1)+COUNTIF('9_oferty p.'!$C$3:'9_oferty p.'!C6,'9_oferty p.'!C6)-1</f>
        <v>18</v>
      </c>
      <c r="C7" s="23" t="str">
        <f>INDEX('9_oferty p.'!B3:G28,MATCH(4,B4:B29,0),1)</f>
        <v>krośnieński</v>
      </c>
      <c r="D7" s="24">
        <f>INDEX('9_oferty p.'!B3:G28,MATCH(4,B4:B29,0),2)</f>
        <v>28</v>
      </c>
      <c r="E7" s="25">
        <f>INDEX('9_oferty p.'!B3:G28,MATCH(4,B4:B29,0),3)</f>
        <v>38</v>
      </c>
      <c r="F7" s="24">
        <f>INDEX('9_oferty p.'!B3:G28,MATCH(4,B4:B29,0),4)</f>
        <v>-10</v>
      </c>
      <c r="G7" s="25">
        <f>INDEX('9_oferty p.'!B3:G28,MATCH(4,B4:B29,0),5)</f>
        <v>50</v>
      </c>
      <c r="H7" s="24">
        <f>INDEX('9_oferty p.'!B3:G28,MATCH(4,B4:B29,0),6)</f>
        <v>-22</v>
      </c>
    </row>
    <row r="8" spans="2:8" x14ac:dyDescent="0.25">
      <c r="B8" s="24">
        <f>RANK('9_oferty p.'!C7,'9_oferty p.'!$C$3:'9_oferty p.'!$C$28,1)+COUNTIF('9_oferty p.'!$C$3:'9_oferty p.'!C7,'9_oferty p.'!C7)-1</f>
        <v>7</v>
      </c>
      <c r="C8" s="23" t="str">
        <f>INDEX('9_oferty p.'!B3:G28,MATCH(5,B4:B29,0),1)</f>
        <v>lubaczowski</v>
      </c>
      <c r="D8" s="24">
        <f>INDEX('9_oferty p.'!B3:G28,MATCH(5,B4:B29,0),2)</f>
        <v>32</v>
      </c>
      <c r="E8" s="25">
        <f>INDEX('9_oferty p.'!B3:G28,MATCH(5,B4:B29,0),3)</f>
        <v>71</v>
      </c>
      <c r="F8" s="24">
        <f>INDEX('9_oferty p.'!B3:G28,MATCH(5,B4:B29,0),4)</f>
        <v>-39</v>
      </c>
      <c r="G8" s="25">
        <f>INDEX('9_oferty p.'!B3:G28,MATCH(5,B4:B29,0),5)</f>
        <v>37</v>
      </c>
      <c r="H8" s="24">
        <f>INDEX('9_oferty p.'!B3:G28,MATCH(5,B4:B29,0),6)</f>
        <v>-5</v>
      </c>
    </row>
    <row r="9" spans="2:8" x14ac:dyDescent="0.25">
      <c r="B9" s="24">
        <f>RANK('9_oferty p.'!C8,'9_oferty p.'!$C$3:'9_oferty p.'!$C$28,1)+COUNTIF('9_oferty p.'!$C$3:'9_oferty p.'!C8,'9_oferty p.'!C8)-1</f>
        <v>17</v>
      </c>
      <c r="C9" s="23" t="str">
        <f>INDEX('9_oferty p.'!B3:G28,MATCH(6,B4:B29,0),1)</f>
        <v>sanocki</v>
      </c>
      <c r="D9" s="24">
        <f>INDEX('9_oferty p.'!B3:G28,MATCH(6,B4:B29,0),2)</f>
        <v>37</v>
      </c>
      <c r="E9" s="25">
        <f>INDEX('9_oferty p.'!B3:G28,MATCH(6,B4:B29,0),3)</f>
        <v>171</v>
      </c>
      <c r="F9" s="24">
        <f>INDEX('9_oferty p.'!B3:G28,MATCH(6,B4:B29,0),4)</f>
        <v>-134</v>
      </c>
      <c r="G9" s="25">
        <f>INDEX('9_oferty p.'!B3:G28,MATCH(6,B4:B29,0),5)</f>
        <v>65</v>
      </c>
      <c r="H9" s="24">
        <f>INDEX('9_oferty p.'!B3:G28,MATCH(6,B4:B29,0),6)</f>
        <v>-28</v>
      </c>
    </row>
    <row r="10" spans="2:8" x14ac:dyDescent="0.25">
      <c r="B10" s="24">
        <f>RANK('9_oferty p.'!C9,'9_oferty p.'!$C$3:'9_oferty p.'!$C$28,1)+COUNTIF('9_oferty p.'!$C$3:'9_oferty p.'!C9,'9_oferty p.'!C9)-1</f>
        <v>4</v>
      </c>
      <c r="C10" s="26" t="str">
        <f>INDEX('9_oferty p.'!B3:G28,MATCH(7,B4:B29,0),1)</f>
        <v>jasielski</v>
      </c>
      <c r="D10" s="24">
        <f>INDEX('9_oferty p.'!B3:G28,MATCH(7,B4:B29,0),2)</f>
        <v>41</v>
      </c>
      <c r="E10" s="25">
        <f>INDEX('9_oferty p.'!B3:G28,MATCH(7,B4:B29,0),3)</f>
        <v>56</v>
      </c>
      <c r="F10" s="24">
        <f>INDEX('9_oferty p.'!B3:G28,MATCH(7,B4:B29,0),4)</f>
        <v>-15</v>
      </c>
      <c r="G10" s="25">
        <f>INDEX('9_oferty p.'!B3:G28,MATCH(7,B4:B29,0),5)</f>
        <v>58</v>
      </c>
      <c r="H10" s="24">
        <f>INDEX('9_oferty p.'!B3:G28,MATCH(7,B4:B29,0),6)</f>
        <v>-17</v>
      </c>
    </row>
    <row r="11" spans="2:8" x14ac:dyDescent="0.25">
      <c r="B11" s="24">
        <f>RANK('9_oferty p.'!C10,'9_oferty p.'!$C$3:'9_oferty p.'!$C$28,1)+COUNTIF('9_oferty p.'!$C$3:'9_oferty p.'!C10,'9_oferty p.'!C10)-1</f>
        <v>1</v>
      </c>
      <c r="C11" s="23" t="str">
        <f>INDEX('9_oferty p.'!B3:G28,MATCH(8,B4:B29,0),1)</f>
        <v>łańcucki</v>
      </c>
      <c r="D11" s="24">
        <f>INDEX('9_oferty p.'!B3:G28,MATCH(8,B4:B29,0),2)</f>
        <v>43</v>
      </c>
      <c r="E11" s="25">
        <f>INDEX('9_oferty p.'!B3:G28,MATCH(8,B4:B29,0),3)</f>
        <v>51</v>
      </c>
      <c r="F11" s="24">
        <f>INDEX('9_oferty p.'!B3:G28,MATCH(8,B4:B29,0),4)</f>
        <v>-8</v>
      </c>
      <c r="G11" s="25">
        <f>INDEX('9_oferty p.'!B3:G28,MATCH(8,B4:B29,0),5)</f>
        <v>53</v>
      </c>
      <c r="H11" s="24">
        <f>INDEX('9_oferty p.'!B3:G28,MATCH(8,B4:B29,0),6)</f>
        <v>-10</v>
      </c>
    </row>
    <row r="12" spans="2:8" x14ac:dyDescent="0.25">
      <c r="B12" s="24">
        <f>RANK('9_oferty p.'!C11,'9_oferty p.'!$C$3:'9_oferty p.'!$C$28,1)+COUNTIF('9_oferty p.'!$C$3:'9_oferty p.'!C11,'9_oferty p.'!C11)-1</f>
        <v>12</v>
      </c>
      <c r="C12" s="23" t="str">
        <f>INDEX('9_oferty p.'!B3:G28,MATCH(9,B4:B29,0),1)</f>
        <v>Krosno</v>
      </c>
      <c r="D12" s="24">
        <f>INDEX('9_oferty p.'!B3:G28,MATCH(9,B4:B29,0),2)</f>
        <v>45</v>
      </c>
      <c r="E12" s="25">
        <f>INDEX('9_oferty p.'!B3:G28,MATCH(9,B4:B29,0),3)</f>
        <v>89</v>
      </c>
      <c r="F12" s="24">
        <f>INDEX('9_oferty p.'!B3:G28,MATCH(9,B4:B29,0),4)</f>
        <v>-44</v>
      </c>
      <c r="G12" s="25">
        <f>INDEX('9_oferty p.'!B3:G28,MATCH(9,B4:B29,0),5)</f>
        <v>41</v>
      </c>
      <c r="H12" s="24">
        <f>INDEX('9_oferty p.'!B3:G28,MATCH(9,B4:B29,0),6)</f>
        <v>4</v>
      </c>
    </row>
    <row r="13" spans="2:8" x14ac:dyDescent="0.25">
      <c r="B13" s="24">
        <f>RANK('9_oferty p.'!C12,'9_oferty p.'!$C$3:'9_oferty p.'!$C$28,1)+COUNTIF('9_oferty p.'!$C$3:'9_oferty p.'!C12,'9_oferty p.'!C12)-1</f>
        <v>5</v>
      </c>
      <c r="C13" s="23" t="str">
        <f>INDEX('9_oferty p.'!B3:G28,MATCH(10,B4:B29,0),1)</f>
        <v>brzozowski</v>
      </c>
      <c r="D13" s="24">
        <f>INDEX('9_oferty p.'!B3:G28,MATCH(10,B4:B29,0),2)</f>
        <v>48</v>
      </c>
      <c r="E13" s="25">
        <f>INDEX('9_oferty p.'!B3:G28,MATCH(10,B4:B29,0),3)</f>
        <v>89</v>
      </c>
      <c r="F13" s="24">
        <f>INDEX('9_oferty p.'!B3:G28,MATCH(10,B4:B29,0),4)</f>
        <v>-41</v>
      </c>
      <c r="G13" s="25">
        <f>INDEX('9_oferty p.'!B3:G28,MATCH(10,B4:B29,0),5)</f>
        <v>66</v>
      </c>
      <c r="H13" s="24">
        <f>INDEX('9_oferty p.'!B3:G28,MATCH(10,B4:B29,0),6)</f>
        <v>-18</v>
      </c>
    </row>
    <row r="14" spans="2:8" x14ac:dyDescent="0.25">
      <c r="B14" s="24">
        <f>RANK('9_oferty p.'!C13,'9_oferty p.'!$C$3:'9_oferty p.'!$C$28,1)+COUNTIF('9_oferty p.'!$C$3:'9_oferty p.'!C13,'9_oferty p.'!C13)-1</f>
        <v>8</v>
      </c>
      <c r="C14" s="23" t="str">
        <f>INDEX('9_oferty p.'!B3:G28,MATCH(11,B4:B29,0),1)</f>
        <v>Tarnobrzeg</v>
      </c>
      <c r="D14" s="24">
        <f>INDEX('9_oferty p.'!B3:G28,MATCH(11,B4:B29,0),2)</f>
        <v>55</v>
      </c>
      <c r="E14" s="25">
        <f>INDEX('9_oferty p.'!B3:G28,MATCH(11,B4:B29,0),3)</f>
        <v>82</v>
      </c>
      <c r="F14" s="24">
        <f>INDEX('9_oferty p.'!B3:G28,MATCH(11,B4:B29,0),4)</f>
        <v>-27</v>
      </c>
      <c r="G14" s="25">
        <f>INDEX('9_oferty p.'!B3:G28,MATCH(11,B4:B29,0),5)</f>
        <v>74</v>
      </c>
      <c r="H14" s="24">
        <f>INDEX('9_oferty p.'!B3:G28,MATCH(11,B4:B29,0),6)</f>
        <v>-19</v>
      </c>
    </row>
    <row r="15" spans="2:8" x14ac:dyDescent="0.25">
      <c r="B15" s="24">
        <f>RANK('9_oferty p.'!C14,'9_oferty p.'!$C$3:'9_oferty p.'!$C$28,1)+COUNTIF('9_oferty p.'!$C$3:'9_oferty p.'!C14,'9_oferty p.'!C14)-1</f>
        <v>24</v>
      </c>
      <c r="C15" s="23" t="str">
        <f>INDEX('9_oferty p.'!B3:G28,MATCH(12,B4:B29,0),1)</f>
        <v>leżajski</v>
      </c>
      <c r="D15" s="24">
        <f>INDEX('9_oferty p.'!B3:G28,MATCH(12,B4:B29,0),2)</f>
        <v>59</v>
      </c>
      <c r="E15" s="25">
        <f>INDEX('9_oferty p.'!B3:G28,MATCH(12,B4:B29,0),3)</f>
        <v>93</v>
      </c>
      <c r="F15" s="24">
        <f>INDEX('9_oferty p.'!B3:G28,MATCH(12,B4:B29,0),4)</f>
        <v>-34</v>
      </c>
      <c r="G15" s="25">
        <f>INDEX('9_oferty p.'!B3:G28,MATCH(12,B4:B29,0),5)</f>
        <v>134</v>
      </c>
      <c r="H15" s="24">
        <f>INDEX('9_oferty p.'!B3:G28,MATCH(12,B4:B29,0),6)</f>
        <v>-75</v>
      </c>
    </row>
    <row r="16" spans="2:8" x14ac:dyDescent="0.25">
      <c r="B16" s="24">
        <f>RANK('9_oferty p.'!C15,'9_oferty p.'!$C$3:'9_oferty p.'!$C$28,1)+COUNTIF('9_oferty p.'!$C$3:'9_oferty p.'!C15,'9_oferty p.'!C15)-1</f>
        <v>16</v>
      </c>
      <c r="C16" s="23" t="str">
        <f>INDEX('9_oferty p.'!B3:G28,MATCH(13,B4:B29,0),1)</f>
        <v xml:space="preserve">tarnobrzeski </v>
      </c>
      <c r="D16" s="24">
        <f>INDEX('9_oferty p.'!B3:G28,MATCH(13,B4:B29,0),2)</f>
        <v>62</v>
      </c>
      <c r="E16" s="25">
        <f>INDEX('9_oferty p.'!B3:G28,MATCH(13,B4:B29,0),3)</f>
        <v>55</v>
      </c>
      <c r="F16" s="24">
        <f>INDEX('9_oferty p.'!B3:G28,MATCH(13,B4:B29,0),4)</f>
        <v>7</v>
      </c>
      <c r="G16" s="25">
        <f>INDEX('9_oferty p.'!B3:G28,MATCH(13,B4:B29,0),5)</f>
        <v>27</v>
      </c>
      <c r="H16" s="24">
        <f>INDEX('9_oferty p.'!B3:G28,MATCH(13,B4:B29,0),6)</f>
        <v>35</v>
      </c>
    </row>
    <row r="17" spans="2:8" x14ac:dyDescent="0.25">
      <c r="B17" s="24">
        <f>RANK('9_oferty p.'!C16,'9_oferty p.'!$C$3:'9_oferty p.'!$C$28,1)+COUNTIF('9_oferty p.'!$C$3:'9_oferty p.'!C16,'9_oferty p.'!C16)-1</f>
        <v>2</v>
      </c>
      <c r="C17" s="23" t="str">
        <f>INDEX('9_oferty p.'!B3:G28,MATCH(14,B4:B29,0),1)</f>
        <v>Przemyśl</v>
      </c>
      <c r="D17" s="24">
        <f>INDEX('9_oferty p.'!B3:G28,MATCH(14,B4:B29,0),2)</f>
        <v>64</v>
      </c>
      <c r="E17" s="25">
        <f>INDEX('9_oferty p.'!B3:G28,MATCH(14,B4:B29,0),3)</f>
        <v>74</v>
      </c>
      <c r="F17" s="24">
        <f>INDEX('9_oferty p.'!B3:G28,MATCH(14,B4:B29,0),4)</f>
        <v>-10</v>
      </c>
      <c r="G17" s="25">
        <f>INDEX('9_oferty p.'!B3:G28,MATCH(14,B4:B29,0),5)</f>
        <v>42</v>
      </c>
      <c r="H17" s="24">
        <f>INDEX('9_oferty p.'!B3:G28,MATCH(14,B4:B29,0),6)</f>
        <v>22</v>
      </c>
    </row>
    <row r="18" spans="2:8" x14ac:dyDescent="0.25">
      <c r="B18" s="24">
        <f>RANK('9_oferty p.'!C17,'9_oferty p.'!$C$3:'9_oferty p.'!$C$28,1)+COUNTIF('9_oferty p.'!$C$3:'9_oferty p.'!C17,'9_oferty p.'!C17)-1</f>
        <v>15</v>
      </c>
      <c r="C18" s="23" t="str">
        <f>INDEX('9_oferty p.'!B3:G28,MATCH(15,B4:B29,0),1)</f>
        <v>przeworski</v>
      </c>
      <c r="D18" s="24">
        <f>INDEX('9_oferty p.'!B3:G28,MATCH(15,B4:B29,0),2)</f>
        <v>69</v>
      </c>
      <c r="E18" s="25">
        <f>INDEX('9_oferty p.'!B3:G28,MATCH(15,B4:B29,0),3)</f>
        <v>139</v>
      </c>
      <c r="F18" s="24">
        <f>INDEX('9_oferty p.'!B3:G28,MATCH(15,B4:B29,0),4)</f>
        <v>-70</v>
      </c>
      <c r="G18" s="25">
        <f>INDEX('9_oferty p.'!B3:G28,MATCH(15,B4:B29,0),5)</f>
        <v>269</v>
      </c>
      <c r="H18" s="24">
        <f>INDEX('9_oferty p.'!B3:G28,MATCH(15,B4:B29,0),6)</f>
        <v>-200</v>
      </c>
    </row>
    <row r="19" spans="2:8" x14ac:dyDescent="0.25">
      <c r="B19" s="24">
        <f>RANK('9_oferty p.'!C18,'9_oferty p.'!$C$3:'9_oferty p.'!$C$28,1)+COUNTIF('9_oferty p.'!$C$3:'9_oferty p.'!C18,'9_oferty p.'!C18)-1</f>
        <v>22</v>
      </c>
      <c r="C19" s="23" t="str">
        <f>INDEX('9_oferty p.'!B3:G28,MATCH(16,B4:B29,0),1)</f>
        <v>niżański</v>
      </c>
      <c r="D19" s="24">
        <f>INDEX('9_oferty p.'!B3:G28,MATCH(16,B4:B29,0),2)</f>
        <v>87</v>
      </c>
      <c r="E19" s="25">
        <f>INDEX('9_oferty p.'!B3:G28,MATCH(16,B4:B29,0),3)</f>
        <v>80</v>
      </c>
      <c r="F19" s="24">
        <f>INDEX('9_oferty p.'!B3:G28,MATCH(16,B4:B29,0),4)</f>
        <v>7</v>
      </c>
      <c r="G19" s="25">
        <f>INDEX('9_oferty p.'!B3:G28,MATCH(16,B4:B29,0),5)</f>
        <v>78</v>
      </c>
      <c r="H19" s="24">
        <f>INDEX('9_oferty p.'!B3:G28,MATCH(16,B4:B29,0),6)</f>
        <v>9</v>
      </c>
    </row>
    <row r="20" spans="2:8" x14ac:dyDescent="0.25">
      <c r="B20" s="24">
        <f>RANK('9_oferty p.'!C19,'9_oferty p.'!$C$3:'9_oferty p.'!$C$28,1)+COUNTIF('9_oferty p.'!$C$3:'9_oferty p.'!C19,'9_oferty p.'!C19)-1</f>
        <v>20</v>
      </c>
      <c r="C20" s="23" t="str">
        <f>INDEX('9_oferty p.'!B3:G28,MATCH(17,B4:B29,0),1)</f>
        <v>kolbuszowski</v>
      </c>
      <c r="D20" s="24">
        <f>INDEX('9_oferty p.'!B3:G28,MATCH(17,B4:B29,0),2)</f>
        <v>93</v>
      </c>
      <c r="E20" s="25">
        <f>INDEX('9_oferty p.'!B3:G28,MATCH(17,B4:B29,0),3)</f>
        <v>99</v>
      </c>
      <c r="F20" s="24">
        <f>INDEX('9_oferty p.'!B3:G28,MATCH(17,B4:B29,0),4)</f>
        <v>-6</v>
      </c>
      <c r="G20" s="25">
        <f>INDEX('9_oferty p.'!B3:G28,MATCH(17,B4:B29,0),5)</f>
        <v>188</v>
      </c>
      <c r="H20" s="24">
        <f>INDEX('9_oferty p.'!B3:G28,MATCH(17,B4:B29,0),6)</f>
        <v>-95</v>
      </c>
    </row>
    <row r="21" spans="2:8" x14ac:dyDescent="0.25">
      <c r="B21" s="24">
        <f>RANK('9_oferty p.'!C20,'9_oferty p.'!$C$3:'9_oferty p.'!$C$28,1)+COUNTIF('9_oferty p.'!$C$3:'9_oferty p.'!C20,'9_oferty p.'!C20)-1</f>
        <v>6</v>
      </c>
      <c r="C21" s="23" t="str">
        <f>INDEX('9_oferty p.'!B3:G28,MATCH(18,B4:B29,0),1)</f>
        <v>jarosławski</v>
      </c>
      <c r="D21" s="24">
        <f>INDEX('9_oferty p.'!B3:G28,MATCH(18,B4:B29,0),2)</f>
        <v>103</v>
      </c>
      <c r="E21" s="25">
        <f>INDEX('9_oferty p.'!B3:G28,MATCH(18,B4:B29,0),3)</f>
        <v>151</v>
      </c>
      <c r="F21" s="24">
        <f>INDEX('9_oferty p.'!B3:G28,MATCH(18,B4:B29,0),4)</f>
        <v>-48</v>
      </c>
      <c r="G21" s="25">
        <f>INDEX('9_oferty p.'!B3:G28,MATCH(18,B4:B29,0),5)</f>
        <v>96</v>
      </c>
      <c r="H21" s="24">
        <f>INDEX('9_oferty p.'!B3:G28,MATCH(18,B4:B29,0),6)</f>
        <v>7</v>
      </c>
    </row>
    <row r="22" spans="2:8" x14ac:dyDescent="0.25">
      <c r="B22" s="24">
        <f>RANK('9_oferty p.'!C21,'9_oferty p.'!$C$3:'9_oferty p.'!$C$28,1)+COUNTIF('9_oferty p.'!$C$3:'9_oferty p.'!C21,'9_oferty p.'!C21)-1</f>
        <v>21</v>
      </c>
      <c r="C22" s="23" t="str">
        <f>INDEX('9_oferty p.'!B3:G28,MATCH(19,B4:B29,0),1)</f>
        <v>strzyżowski</v>
      </c>
      <c r="D22" s="24">
        <f>INDEX('9_oferty p.'!B3:G28,MATCH(19,B4:B29,0),2)</f>
        <v>111</v>
      </c>
      <c r="E22" s="25">
        <f>INDEX('9_oferty p.'!B3:G28,MATCH(19,B4:B29,0),3)</f>
        <v>143</v>
      </c>
      <c r="F22" s="24">
        <f>INDEX('9_oferty p.'!B3:G28,MATCH(19,B4:B29,0),4)</f>
        <v>-32</v>
      </c>
      <c r="G22" s="25">
        <f>INDEX('9_oferty p.'!B3:G28,MATCH(19,B4:B29,0),5)</f>
        <v>134</v>
      </c>
      <c r="H22" s="24">
        <f>INDEX('9_oferty p.'!B3:G28,MATCH(19,B4:B29,0),6)</f>
        <v>-23</v>
      </c>
    </row>
    <row r="23" spans="2:8" x14ac:dyDescent="0.25">
      <c r="B23" s="24">
        <f>RANK('9_oferty p.'!C22,'9_oferty p.'!$C$3:'9_oferty p.'!$C$28,1)+COUNTIF('9_oferty p.'!$C$3:'9_oferty p.'!C22,'9_oferty p.'!C22)-1</f>
        <v>19</v>
      </c>
      <c r="C23" s="23" t="str">
        <f>INDEX('9_oferty p.'!B3:G28,MATCH(20,B4:B29,0),1)</f>
        <v>rzeszowski</v>
      </c>
      <c r="D23" s="24">
        <f>INDEX('9_oferty p.'!B3:G28,MATCH(20,B4:B29,0),2)</f>
        <v>129</v>
      </c>
      <c r="E23" s="25">
        <f>INDEX('9_oferty p.'!B3:G28,MATCH(20,B4:B29,0),3)</f>
        <v>159</v>
      </c>
      <c r="F23" s="24">
        <f>INDEX('9_oferty p.'!B3:G28,MATCH(20,B4:B29,0),4)</f>
        <v>-30</v>
      </c>
      <c r="G23" s="25">
        <f>INDEX('9_oferty p.'!B3:G28,MATCH(20,B4:B29,0),5)</f>
        <v>176</v>
      </c>
      <c r="H23" s="24">
        <f>INDEX('9_oferty p.'!B3:G28,MATCH(20,B4:B29,0),6)</f>
        <v>-47</v>
      </c>
    </row>
    <row r="24" spans="2:8" x14ac:dyDescent="0.25">
      <c r="B24" s="24">
        <f>RANK('9_oferty p.'!C23,'9_oferty p.'!$C$3:'9_oferty p.'!$C$28,1)+COUNTIF('9_oferty p.'!$C$3:'9_oferty p.'!C23,'9_oferty p.'!C23)-1</f>
        <v>13</v>
      </c>
      <c r="C24" s="23" t="str">
        <f>INDEX('9_oferty p.'!B3:G28,MATCH(21,B4:B29,0),1)</f>
        <v>stalowowolski</v>
      </c>
      <c r="D24" s="24">
        <f>INDEX('9_oferty p.'!B3:G28,MATCH(21,B4:B29,0),2)</f>
        <v>146</v>
      </c>
      <c r="E24" s="25">
        <f>INDEX('9_oferty p.'!B3:G28,MATCH(21,B4:B29,0),3)</f>
        <v>119</v>
      </c>
      <c r="F24" s="24">
        <f>INDEX('9_oferty p.'!B3:G28,MATCH(21,B4:B29,0),4)</f>
        <v>27</v>
      </c>
      <c r="G24" s="25">
        <f>INDEX('9_oferty p.'!B3:G28,MATCH(21,B4:B29,0),5)</f>
        <v>71</v>
      </c>
      <c r="H24" s="24">
        <f>INDEX('9_oferty p.'!B3:G28,MATCH(21,B4:B29,0),6)</f>
        <v>75</v>
      </c>
    </row>
    <row r="25" spans="2:8" x14ac:dyDescent="0.25">
      <c r="B25" s="24">
        <f>RANK('9_oferty p.'!C24,'9_oferty p.'!$C$3:'9_oferty p.'!$C$28,1)+COUNTIF('9_oferty p.'!$C$3:'9_oferty p.'!C24,'9_oferty p.'!C24)-1</f>
        <v>9</v>
      </c>
      <c r="C25" s="23" t="str">
        <f>INDEX('9_oferty p.'!B3:G28,MATCH(22,B4:B29,0),1)</f>
        <v>ropczycko-sędziszowski</v>
      </c>
      <c r="D25" s="24">
        <f>INDEX('9_oferty p.'!B3:G28,MATCH(22,B4:B29,0),2)</f>
        <v>149</v>
      </c>
      <c r="E25" s="25">
        <f>INDEX('9_oferty p.'!B3:G28,MATCH(22,B4:B29,0),3)</f>
        <v>103</v>
      </c>
      <c r="F25" s="24">
        <f>INDEX('9_oferty p.'!B3:G28,MATCH(22,B4:B29,0),4)</f>
        <v>46</v>
      </c>
      <c r="G25" s="25">
        <f>INDEX('9_oferty p.'!B3:G28,MATCH(22,B4:B29,0),5)</f>
        <v>130</v>
      </c>
      <c r="H25" s="24">
        <f>INDEX('9_oferty p.'!B3:G28,MATCH(22,B4:B29,0),6)</f>
        <v>19</v>
      </c>
    </row>
    <row r="26" spans="2:8" x14ac:dyDescent="0.25">
      <c r="B26" s="24">
        <f>RANK('9_oferty p.'!C25,'9_oferty p.'!$C$3:'9_oferty p.'!$C$28,1)+COUNTIF('9_oferty p.'!$C$3:'9_oferty p.'!C25,'9_oferty p.'!C25)-1</f>
        <v>14</v>
      </c>
      <c r="C26" s="23" t="str">
        <f>INDEX('9_oferty p.'!B3:G28,MATCH(23,B4:B29,0),1)</f>
        <v>dębicki</v>
      </c>
      <c r="D26" s="24">
        <f>INDEX('9_oferty p.'!B3:G28,MATCH(23,B4:B29,0),2)</f>
        <v>182</v>
      </c>
      <c r="E26" s="25">
        <f>INDEX('9_oferty p.'!B3:G28,MATCH(23,B4:B29,0),3)</f>
        <v>225</v>
      </c>
      <c r="F26" s="24">
        <f>INDEX('9_oferty p.'!B3:G28,MATCH(23,B4:B29,0),4)</f>
        <v>-43</v>
      </c>
      <c r="G26" s="25">
        <f>INDEX('9_oferty p.'!B3:G28,MATCH(23,B4:B29,0),5)</f>
        <v>185</v>
      </c>
      <c r="H26" s="24">
        <f>INDEX('9_oferty p.'!B3:G28,MATCH(23,B4:B29,0),6)</f>
        <v>-3</v>
      </c>
    </row>
    <row r="27" spans="2:8" x14ac:dyDescent="0.25">
      <c r="B27" s="24">
        <f>RANK('9_oferty p.'!C26,'9_oferty p.'!$C$3:'9_oferty p.'!$C$28,1)+COUNTIF('9_oferty p.'!$C$3:'9_oferty p.'!C26,'9_oferty p.'!C26)-1</f>
        <v>25</v>
      </c>
      <c r="C27" s="23" t="str">
        <f>INDEX('9_oferty p.'!B3:G28,MATCH(24,B4:B29,0),1)</f>
        <v>mielecki</v>
      </c>
      <c r="D27" s="24">
        <f>INDEX('9_oferty p.'!B3:G28,MATCH(24,B4:B29,0),2)</f>
        <v>425</v>
      </c>
      <c r="E27" s="25">
        <f>INDEX('9_oferty p.'!B3:G28,MATCH(24,B4:B29,0),3)</f>
        <v>705</v>
      </c>
      <c r="F27" s="24">
        <f>INDEX('9_oferty p.'!B3:G28,MATCH(24,B4:B29,0),4)</f>
        <v>-280</v>
      </c>
      <c r="G27" s="25">
        <f>INDEX('9_oferty p.'!B3:G28,MATCH(24,B4:B29,0),5)</f>
        <v>267</v>
      </c>
      <c r="H27" s="24">
        <f>INDEX('9_oferty p.'!B3:G28,MATCH(24,B4:B29,0),6)</f>
        <v>158</v>
      </c>
    </row>
    <row r="28" spans="2:8" x14ac:dyDescent="0.25">
      <c r="B28" s="24">
        <f>RANK('9_oferty p.'!C27,'9_oferty p.'!$C$3:'9_oferty p.'!$C$28,1)+COUNTIF('9_oferty p.'!$C$3:'9_oferty p.'!C27,'9_oferty p.'!C27)-1</f>
        <v>11</v>
      </c>
      <c r="C28" s="23" t="str">
        <f>INDEX('9_oferty p.'!B3:G28,MATCH(25,B4:B29,0),1)</f>
        <v>Rzeszów</v>
      </c>
      <c r="D28" s="24">
        <f>INDEX('9_oferty p.'!B3:G28,MATCH(25,B4:B29,0),2)</f>
        <v>578</v>
      </c>
      <c r="E28" s="25">
        <f>INDEX('9_oferty p.'!B3:G28,MATCH(25,B4:B29,0),3)</f>
        <v>569</v>
      </c>
      <c r="F28" s="24">
        <f>INDEX('9_oferty p.'!B3:G28,MATCH(25,B4:B29,0),4)</f>
        <v>9</v>
      </c>
      <c r="G28" s="25">
        <f>INDEX('9_oferty p.'!B3:G28,MATCH(25,B4:B29,0),5)</f>
        <v>494</v>
      </c>
      <c r="H28" s="24">
        <f>INDEX('9_oferty p.'!B3:G28,MATCH(25,B4:B29,0),6)</f>
        <v>84</v>
      </c>
    </row>
    <row r="29" spans="2:8" x14ac:dyDescent="0.25">
      <c r="B29" s="24">
        <f>RANK('9_oferty p.'!C28,'9_oferty p.'!$C$3:'9_oferty p.'!$C$28,1)+COUNTIF('9_oferty p.'!$C$3:'9_oferty p.'!C28,'9_oferty p.'!C28)-1</f>
        <v>26</v>
      </c>
      <c r="C29" s="26" t="str">
        <f>INDEX('9_oferty p.'!B3:G28,MATCH(26,B4:B29,0),1)</f>
        <v>województwo</v>
      </c>
      <c r="D29" s="24">
        <f>INDEX('9_oferty p.'!B3:G28,MATCH(26,B4:B29,0),2)</f>
        <v>2646</v>
      </c>
      <c r="E29" s="25">
        <f>INDEX('9_oferty p.'!B3:G28,MATCH(26,B4:B29,0),3)</f>
        <v>3463</v>
      </c>
      <c r="F29" s="24">
        <f>INDEX('9_oferty p.'!B3:G28,MATCH(26,B4:B29,0),4)</f>
        <v>-817</v>
      </c>
      <c r="G29" s="25">
        <f>INDEX('9_oferty p.'!B3:G28,MATCH(26,B4:B29,0),5)</f>
        <v>2844</v>
      </c>
      <c r="H29" s="24">
        <f>INDEX('9_oferty p.'!B3:G28,MATCH(26,B4:B29,0),6)</f>
        <v>-198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K32"/>
  <sheetViews>
    <sheetView zoomScale="90" zoomScaleNormal="90" workbookViewId="0">
      <selection activeCell="B1" sqref="B1:G29"/>
    </sheetView>
  </sheetViews>
  <sheetFormatPr defaultRowHeight="15" x14ac:dyDescent="0.25"/>
  <cols>
    <col min="1" max="1" width="2.28515625" style="13" customWidth="1"/>
    <col min="2" max="2" width="22.5703125" style="13" customWidth="1"/>
    <col min="3" max="4" width="11.7109375" style="13" customWidth="1"/>
    <col min="5" max="5" width="16.28515625" style="13" customWidth="1"/>
    <col min="6" max="6" width="11.7109375" style="13" customWidth="1"/>
    <col min="7" max="7" width="15.85546875" style="13" customWidth="1"/>
    <col min="8" max="8" width="6.28515625" style="13" customWidth="1"/>
    <col min="9" max="9" width="7" style="13" customWidth="1"/>
    <col min="10" max="10" width="6.140625" style="13" customWidth="1"/>
    <col min="11" max="12" width="9.140625" style="13"/>
    <col min="13" max="13" width="7.140625" style="13" customWidth="1"/>
    <col min="14" max="16384" width="9.140625" style="13"/>
  </cols>
  <sheetData>
    <row r="1" spans="2:11" ht="20.25" customHeight="1" x14ac:dyDescent="0.25">
      <c r="B1" s="86" t="s">
        <v>96</v>
      </c>
      <c r="C1" s="84"/>
      <c r="D1" s="84"/>
      <c r="E1" s="84"/>
      <c r="F1" s="84"/>
      <c r="G1" s="84"/>
      <c r="H1" s="85"/>
      <c r="I1" s="85"/>
      <c r="J1" s="85"/>
      <c r="K1" s="85"/>
    </row>
    <row r="2" spans="2:11" ht="20.25" customHeight="1" x14ac:dyDescent="0.25">
      <c r="B2" s="87" t="s">
        <v>97</v>
      </c>
      <c r="C2" s="75"/>
      <c r="D2" s="75"/>
      <c r="E2" s="75"/>
      <c r="F2" s="75"/>
      <c r="G2" s="75"/>
      <c r="H2" s="85"/>
      <c r="I2" s="85"/>
      <c r="J2" s="85"/>
      <c r="K2" s="85"/>
    </row>
    <row r="3" spans="2:11" ht="45" x14ac:dyDescent="0.25">
      <c r="B3" s="20" t="s">
        <v>27</v>
      </c>
      <c r="C3" s="21" t="s">
        <v>123</v>
      </c>
      <c r="D3" s="22" t="s">
        <v>104</v>
      </c>
      <c r="E3" s="21" t="s">
        <v>28</v>
      </c>
      <c r="F3" s="22" t="s">
        <v>122</v>
      </c>
      <c r="G3" s="21" t="s">
        <v>26</v>
      </c>
    </row>
    <row r="4" spans="2:11" x14ac:dyDescent="0.25">
      <c r="B4" s="23" t="s">
        <v>0</v>
      </c>
      <c r="C4" s="46">
        <v>14</v>
      </c>
      <c r="D4" s="25">
        <v>17</v>
      </c>
      <c r="E4" s="46">
        <f t="shared" ref="E4:E28" si="0">SUM(C4)-D4</f>
        <v>-3</v>
      </c>
      <c r="F4" s="25">
        <v>16</v>
      </c>
      <c r="G4" s="46">
        <f t="shared" ref="G4:G28" si="1">SUM(C4)-F4</f>
        <v>-2</v>
      </c>
      <c r="H4" s="38"/>
    </row>
    <row r="5" spans="2:11" x14ac:dyDescent="0.25">
      <c r="B5" s="23" t="s">
        <v>1</v>
      </c>
      <c r="C5" s="46">
        <v>44</v>
      </c>
      <c r="D5" s="25">
        <v>77</v>
      </c>
      <c r="E5" s="46">
        <f t="shared" si="0"/>
        <v>-33</v>
      </c>
      <c r="F5" s="25">
        <v>58</v>
      </c>
      <c r="G5" s="46">
        <f t="shared" si="1"/>
        <v>-14</v>
      </c>
      <c r="H5" s="38"/>
    </row>
    <row r="6" spans="2:11" x14ac:dyDescent="0.25">
      <c r="B6" s="23" t="s">
        <v>2</v>
      </c>
      <c r="C6" s="46">
        <v>13</v>
      </c>
      <c r="D6" s="25">
        <v>42</v>
      </c>
      <c r="E6" s="46">
        <f t="shared" si="0"/>
        <v>-29</v>
      </c>
      <c r="F6" s="25">
        <v>20</v>
      </c>
      <c r="G6" s="46">
        <f t="shared" si="1"/>
        <v>-7</v>
      </c>
      <c r="H6" s="38"/>
    </row>
    <row r="7" spans="2:11" x14ac:dyDescent="0.25">
      <c r="B7" s="23" t="s">
        <v>3</v>
      </c>
      <c r="C7" s="46">
        <v>47</v>
      </c>
      <c r="D7" s="25">
        <v>68</v>
      </c>
      <c r="E7" s="46">
        <f t="shared" si="0"/>
        <v>-21</v>
      </c>
      <c r="F7" s="25">
        <v>44</v>
      </c>
      <c r="G7" s="46">
        <f t="shared" si="1"/>
        <v>3</v>
      </c>
      <c r="H7" s="38"/>
    </row>
    <row r="8" spans="2:11" x14ac:dyDescent="0.25">
      <c r="B8" s="23" t="s">
        <v>4</v>
      </c>
      <c r="C8" s="46">
        <v>36</v>
      </c>
      <c r="D8" s="25">
        <v>45</v>
      </c>
      <c r="E8" s="46">
        <f t="shared" si="0"/>
        <v>-9</v>
      </c>
      <c r="F8" s="25">
        <v>42</v>
      </c>
      <c r="G8" s="46">
        <f t="shared" si="1"/>
        <v>-6</v>
      </c>
      <c r="H8" s="38"/>
    </row>
    <row r="9" spans="2:11" x14ac:dyDescent="0.25">
      <c r="B9" s="23" t="s">
        <v>5</v>
      </c>
      <c r="C9" s="46">
        <v>27</v>
      </c>
      <c r="D9" s="25">
        <v>30</v>
      </c>
      <c r="E9" s="46">
        <f t="shared" si="0"/>
        <v>-3</v>
      </c>
      <c r="F9" s="25">
        <v>24</v>
      </c>
      <c r="G9" s="46">
        <f t="shared" si="1"/>
        <v>3</v>
      </c>
      <c r="H9" s="38"/>
    </row>
    <row r="10" spans="2:11" x14ac:dyDescent="0.25">
      <c r="B10" s="26" t="s">
        <v>6</v>
      </c>
      <c r="C10" s="46">
        <v>14</v>
      </c>
      <c r="D10" s="25">
        <v>30</v>
      </c>
      <c r="E10" s="46">
        <f t="shared" si="0"/>
        <v>-16</v>
      </c>
      <c r="F10" s="25">
        <v>28</v>
      </c>
      <c r="G10" s="46">
        <f t="shared" si="1"/>
        <v>-14</v>
      </c>
      <c r="H10" s="38"/>
    </row>
    <row r="11" spans="2:11" x14ac:dyDescent="0.25">
      <c r="B11" s="23" t="s">
        <v>7</v>
      </c>
      <c r="C11" s="46">
        <v>9</v>
      </c>
      <c r="D11" s="25">
        <v>13</v>
      </c>
      <c r="E11" s="46">
        <f t="shared" si="0"/>
        <v>-4</v>
      </c>
      <c r="F11" s="25">
        <v>20</v>
      </c>
      <c r="G11" s="46">
        <f t="shared" si="1"/>
        <v>-11</v>
      </c>
      <c r="H11" s="38"/>
    </row>
    <row r="12" spans="2:11" x14ac:dyDescent="0.25">
      <c r="B12" s="23" t="s">
        <v>8</v>
      </c>
      <c r="C12" s="46">
        <v>33</v>
      </c>
      <c r="D12" s="25">
        <v>65</v>
      </c>
      <c r="E12" s="46">
        <f t="shared" si="0"/>
        <v>-32</v>
      </c>
      <c r="F12" s="25">
        <v>43</v>
      </c>
      <c r="G12" s="46">
        <f t="shared" si="1"/>
        <v>-10</v>
      </c>
      <c r="H12" s="38"/>
    </row>
    <row r="13" spans="2:11" x14ac:dyDescent="0.25">
      <c r="B13" s="23" t="s">
        <v>9</v>
      </c>
      <c r="C13" s="46">
        <v>19</v>
      </c>
      <c r="D13" s="25">
        <v>48</v>
      </c>
      <c r="E13" s="46">
        <f t="shared" si="0"/>
        <v>-29</v>
      </c>
      <c r="F13" s="25">
        <v>21</v>
      </c>
      <c r="G13" s="46">
        <f t="shared" si="1"/>
        <v>-2</v>
      </c>
      <c r="H13" s="38"/>
    </row>
    <row r="14" spans="2:11" x14ac:dyDescent="0.25">
      <c r="B14" s="23" t="s">
        <v>10</v>
      </c>
      <c r="C14" s="46">
        <v>7</v>
      </c>
      <c r="D14" s="25">
        <v>18</v>
      </c>
      <c r="E14" s="46">
        <f t="shared" si="0"/>
        <v>-11</v>
      </c>
      <c r="F14" s="25">
        <v>20</v>
      </c>
      <c r="G14" s="46">
        <f t="shared" si="1"/>
        <v>-13</v>
      </c>
      <c r="H14" s="38"/>
    </row>
    <row r="15" spans="2:11" x14ac:dyDescent="0.25">
      <c r="B15" s="23" t="s">
        <v>11</v>
      </c>
      <c r="C15" s="46">
        <v>62</v>
      </c>
      <c r="D15" s="25">
        <v>99</v>
      </c>
      <c r="E15" s="46">
        <f t="shared" si="0"/>
        <v>-37</v>
      </c>
      <c r="F15" s="25">
        <v>64</v>
      </c>
      <c r="G15" s="46">
        <f t="shared" si="1"/>
        <v>-2</v>
      </c>
      <c r="H15" s="38"/>
    </row>
    <row r="16" spans="2:11" x14ac:dyDescent="0.25">
      <c r="B16" s="23" t="s">
        <v>12</v>
      </c>
      <c r="C16" s="46">
        <v>56</v>
      </c>
      <c r="D16" s="25">
        <v>56</v>
      </c>
      <c r="E16" s="46">
        <f t="shared" si="0"/>
        <v>0</v>
      </c>
      <c r="F16" s="25">
        <v>63</v>
      </c>
      <c r="G16" s="46">
        <f t="shared" si="1"/>
        <v>-7</v>
      </c>
      <c r="H16" s="38"/>
    </row>
    <row r="17" spans="2:8" x14ac:dyDescent="0.25">
      <c r="B17" s="23" t="s">
        <v>13</v>
      </c>
      <c r="C17" s="46">
        <v>21</v>
      </c>
      <c r="D17" s="25">
        <v>31</v>
      </c>
      <c r="E17" s="46">
        <f t="shared" si="0"/>
        <v>-10</v>
      </c>
      <c r="F17" s="25">
        <v>8</v>
      </c>
      <c r="G17" s="46">
        <f t="shared" si="1"/>
        <v>13</v>
      </c>
      <c r="H17" s="38"/>
    </row>
    <row r="18" spans="2:8" x14ac:dyDescent="0.25">
      <c r="B18" s="23" t="s">
        <v>14</v>
      </c>
      <c r="C18" s="46">
        <v>53</v>
      </c>
      <c r="D18" s="25">
        <v>99</v>
      </c>
      <c r="E18" s="46">
        <f t="shared" si="0"/>
        <v>-46</v>
      </c>
      <c r="F18" s="25">
        <v>64</v>
      </c>
      <c r="G18" s="46">
        <f t="shared" si="1"/>
        <v>-11</v>
      </c>
      <c r="H18" s="38"/>
    </row>
    <row r="19" spans="2:8" x14ac:dyDescent="0.25">
      <c r="B19" s="23" t="s">
        <v>15</v>
      </c>
      <c r="C19" s="46">
        <v>76</v>
      </c>
      <c r="D19" s="25">
        <v>76</v>
      </c>
      <c r="E19" s="46">
        <f t="shared" si="0"/>
        <v>0</v>
      </c>
      <c r="F19" s="25">
        <v>50</v>
      </c>
      <c r="G19" s="46">
        <f t="shared" si="1"/>
        <v>26</v>
      </c>
      <c r="H19" s="38"/>
    </row>
    <row r="20" spans="2:8" x14ac:dyDescent="0.25">
      <c r="B20" s="23" t="s">
        <v>16</v>
      </c>
      <c r="C20" s="46">
        <v>19</v>
      </c>
      <c r="D20" s="25">
        <v>46</v>
      </c>
      <c r="E20" s="46">
        <f t="shared" si="0"/>
        <v>-27</v>
      </c>
      <c r="F20" s="25">
        <v>29</v>
      </c>
      <c r="G20" s="46">
        <f t="shared" si="1"/>
        <v>-10</v>
      </c>
      <c r="H20" s="38"/>
    </row>
    <row r="21" spans="2:8" x14ac:dyDescent="0.25">
      <c r="B21" s="23" t="s">
        <v>17</v>
      </c>
      <c r="C21" s="46">
        <v>21</v>
      </c>
      <c r="D21" s="25">
        <v>47</v>
      </c>
      <c r="E21" s="46">
        <f t="shared" si="0"/>
        <v>-26</v>
      </c>
      <c r="F21" s="25">
        <v>30</v>
      </c>
      <c r="G21" s="46">
        <f t="shared" si="1"/>
        <v>-9</v>
      </c>
      <c r="H21" s="38"/>
    </row>
    <row r="22" spans="2:8" x14ac:dyDescent="0.25">
      <c r="B22" s="23" t="s">
        <v>18</v>
      </c>
      <c r="C22" s="46">
        <v>17</v>
      </c>
      <c r="D22" s="25">
        <v>72</v>
      </c>
      <c r="E22" s="46">
        <f t="shared" si="0"/>
        <v>-55</v>
      </c>
      <c r="F22" s="25">
        <v>46</v>
      </c>
      <c r="G22" s="46">
        <f t="shared" si="1"/>
        <v>-29</v>
      </c>
      <c r="H22" s="38"/>
    </row>
    <row r="23" spans="2:8" x14ac:dyDescent="0.25">
      <c r="B23" s="23" t="s">
        <v>19</v>
      </c>
      <c r="C23" s="46">
        <v>70</v>
      </c>
      <c r="D23" s="25">
        <v>79</v>
      </c>
      <c r="E23" s="46">
        <f t="shared" si="0"/>
        <v>-9</v>
      </c>
      <c r="F23" s="25">
        <v>74</v>
      </c>
      <c r="G23" s="46">
        <f t="shared" si="1"/>
        <v>-4</v>
      </c>
      <c r="H23" s="38"/>
    </row>
    <row r="24" spans="2:8" x14ac:dyDescent="0.25">
      <c r="B24" s="23" t="s">
        <v>20</v>
      </c>
      <c r="C24" s="46">
        <v>16</v>
      </c>
      <c r="D24" s="25">
        <v>24</v>
      </c>
      <c r="E24" s="46">
        <f t="shared" si="0"/>
        <v>-8</v>
      </c>
      <c r="F24" s="25">
        <v>15</v>
      </c>
      <c r="G24" s="46">
        <f t="shared" si="1"/>
        <v>1</v>
      </c>
      <c r="H24" s="38"/>
    </row>
    <row r="25" spans="2:8" x14ac:dyDescent="0.25">
      <c r="B25" s="23" t="s">
        <v>21</v>
      </c>
      <c r="C25" s="46">
        <v>10</v>
      </c>
      <c r="D25" s="25">
        <v>19</v>
      </c>
      <c r="E25" s="46">
        <f t="shared" si="0"/>
        <v>-9</v>
      </c>
      <c r="F25" s="25">
        <v>20</v>
      </c>
      <c r="G25" s="46">
        <f t="shared" si="1"/>
        <v>-10</v>
      </c>
      <c r="H25" s="38"/>
    </row>
    <row r="26" spans="2:8" x14ac:dyDescent="0.25">
      <c r="B26" s="23" t="s">
        <v>22</v>
      </c>
      <c r="C26" s="46">
        <v>45</v>
      </c>
      <c r="D26" s="25">
        <v>49</v>
      </c>
      <c r="E26" s="46">
        <f t="shared" si="0"/>
        <v>-4</v>
      </c>
      <c r="F26" s="25">
        <v>20</v>
      </c>
      <c r="G26" s="46">
        <f t="shared" si="1"/>
        <v>25</v>
      </c>
      <c r="H26" s="38"/>
    </row>
    <row r="27" spans="2:8" x14ac:dyDescent="0.25">
      <c r="B27" s="23" t="s">
        <v>23</v>
      </c>
      <c r="C27" s="46">
        <v>69</v>
      </c>
      <c r="D27" s="25">
        <v>90</v>
      </c>
      <c r="E27" s="46">
        <f t="shared" si="0"/>
        <v>-21</v>
      </c>
      <c r="F27" s="25">
        <v>89</v>
      </c>
      <c r="G27" s="46">
        <f t="shared" si="1"/>
        <v>-20</v>
      </c>
      <c r="H27" s="38"/>
    </row>
    <row r="28" spans="2:8" x14ac:dyDescent="0.25">
      <c r="B28" s="23" t="s">
        <v>24</v>
      </c>
      <c r="C28" s="46">
        <v>30</v>
      </c>
      <c r="D28" s="25">
        <v>12</v>
      </c>
      <c r="E28" s="46">
        <f t="shared" si="0"/>
        <v>18</v>
      </c>
      <c r="F28" s="25">
        <v>28</v>
      </c>
      <c r="G28" s="46">
        <f t="shared" si="1"/>
        <v>2</v>
      </c>
      <c r="H28" s="38"/>
    </row>
    <row r="29" spans="2:8" x14ac:dyDescent="0.25">
      <c r="B29" s="27" t="s">
        <v>25</v>
      </c>
      <c r="C29" s="47">
        <f>SUM(C4:C28)</f>
        <v>828</v>
      </c>
      <c r="D29" s="40">
        <f>SUM(D4:D28)</f>
        <v>1252</v>
      </c>
      <c r="E29" s="47">
        <f>SUM(E4:E28)</f>
        <v>-424</v>
      </c>
      <c r="F29" s="40">
        <f>SUM(F4:F28)</f>
        <v>936</v>
      </c>
      <c r="G29" s="47">
        <f>SUM(G4:G28)</f>
        <v>-108</v>
      </c>
      <c r="H29" s="38"/>
    </row>
    <row r="30" spans="2:8" ht="12" customHeight="1" x14ac:dyDescent="0.25">
      <c r="B30" s="48"/>
      <c r="E30" s="38"/>
      <c r="G30" s="38"/>
    </row>
    <row r="31" spans="2:8" ht="9" customHeight="1" x14ac:dyDescent="0.25">
      <c r="B31" s="48"/>
    </row>
    <row r="32" spans="2:8" ht="12.75" customHeight="1" x14ac:dyDescent="0.25">
      <c r="B32" s="48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H29"/>
  <sheetViews>
    <sheetView zoomScale="90" zoomScaleNormal="90" workbookViewId="0">
      <selection activeCell="B1" sqref="B1"/>
    </sheetView>
  </sheetViews>
  <sheetFormatPr defaultRowHeight="15" x14ac:dyDescent="0.25"/>
  <cols>
    <col min="1" max="1" width="3" style="1" customWidth="1"/>
    <col min="2" max="2" width="7.140625" style="1" customWidth="1"/>
    <col min="3" max="3" width="23.5703125" style="1" customWidth="1"/>
    <col min="4" max="4" width="11.7109375" style="1" customWidth="1"/>
    <col min="5" max="5" width="10.140625" style="1" customWidth="1"/>
    <col min="6" max="6" width="15" style="1" customWidth="1"/>
    <col min="7" max="7" width="11.28515625" style="1" customWidth="1"/>
    <col min="8" max="8" width="16" style="1" customWidth="1"/>
    <col min="9" max="9" width="5.5703125" style="1" customWidth="1"/>
    <col min="10" max="10" width="4.5703125" style="1" customWidth="1"/>
    <col min="11" max="19" width="9.140625" style="1"/>
    <col min="20" max="20" width="4.5703125" style="1" customWidth="1"/>
    <col min="21" max="16384" width="9.140625" style="1"/>
  </cols>
  <sheetData>
    <row r="1" spans="2:8" ht="18.75" customHeight="1" x14ac:dyDescent="0.25">
      <c r="B1" s="78" t="s">
        <v>90</v>
      </c>
      <c r="C1" s="78"/>
      <c r="D1" s="78"/>
      <c r="E1" s="78"/>
      <c r="F1" s="78"/>
      <c r="G1" s="78"/>
      <c r="H1" s="78"/>
    </row>
    <row r="2" spans="2:8" ht="18.75" x14ac:dyDescent="0.3">
      <c r="B2" s="13"/>
      <c r="C2" s="60"/>
      <c r="D2" s="62"/>
      <c r="E2" s="13"/>
      <c r="F2" s="13"/>
      <c r="G2" s="13"/>
      <c r="H2" s="13"/>
    </row>
    <row r="3" spans="2:8" ht="45" x14ac:dyDescent="0.25">
      <c r="B3" s="66" t="s">
        <v>91</v>
      </c>
      <c r="C3" s="20" t="str">
        <f>T('10_oferty s.'!B3)</f>
        <v>powiaty</v>
      </c>
      <c r="D3" s="20" t="str">
        <f>T('10_oferty s.'!C3)</f>
        <v>liczba ofert w XI '20 r.</v>
      </c>
      <c r="E3" s="20" t="str">
        <f>T('10_oferty s.'!D3)</f>
        <v>liczba ofert w X '20 r.</v>
      </c>
      <c r="F3" s="20" t="str">
        <f>T('10_oferty s.'!E3)</f>
        <v>wzrost/spadek do poprzedniego  miesiąca</v>
      </c>
      <c r="G3" s="20" t="str">
        <f>T('10_oferty s.'!F3)</f>
        <v>liczba ofert w XI '19 r.</v>
      </c>
      <c r="H3" s="20" t="str">
        <f>T('10_oferty s.'!G3)</f>
        <v>wzrost/spadek do analogicznego okresu ubr.</v>
      </c>
    </row>
    <row r="4" spans="2:8" x14ac:dyDescent="0.25">
      <c r="B4" s="24">
        <f>RANK('10_oferty s.'!C4,'10_oferty s.'!$C$4:'10_oferty s.'!$C$29,1)+COUNTIF('10_oferty s.'!$C$4:'10_oferty s.'!C4,'10_oferty s.'!C4)-1</f>
        <v>5</v>
      </c>
      <c r="C4" s="23" t="str">
        <f>INDEX('10_oferty s.'!B4:G29,MATCH(1,B4:B29,0),1)</f>
        <v>łańcucki</v>
      </c>
      <c r="D4" s="12">
        <f>INDEX('10_oferty s.'!B4:G29,MATCH(1,B4:B29,0),2)</f>
        <v>7</v>
      </c>
      <c r="E4" s="25">
        <f>INDEX('10_oferty s.'!B4:G29,MATCH(1,B4:B29,0),3)</f>
        <v>18</v>
      </c>
      <c r="F4" s="24">
        <f>INDEX('10_oferty s.'!B4:G29,MATCH(1,B4:B29,0),4)</f>
        <v>-11</v>
      </c>
      <c r="G4" s="25">
        <f>INDEX('10_oferty s.'!B4:G29,MATCH(1,B4:B29,0),5)</f>
        <v>20</v>
      </c>
      <c r="H4" s="24">
        <f>INDEX('10_oferty s.'!B4:G29,MATCH(1,B4:B29,0),6)</f>
        <v>-13</v>
      </c>
    </row>
    <row r="5" spans="2:8" x14ac:dyDescent="0.25">
      <c r="B5" s="24">
        <f>RANK('10_oferty s.'!C5,'10_oferty s.'!$C$4:'10_oferty s.'!$C$29,1)+COUNTIF('10_oferty s.'!$C$4:'10_oferty s.'!C5,'10_oferty s.'!C5)-1</f>
        <v>17</v>
      </c>
      <c r="C5" s="23" t="str">
        <f>INDEX('10_oferty s.'!B4:G29,MATCH(2,B4:B29,0),1)</f>
        <v>leski</v>
      </c>
      <c r="D5" s="24">
        <f>INDEX('10_oferty s.'!B4:G29,MATCH(2,B4:B29,0),2)</f>
        <v>9</v>
      </c>
      <c r="E5" s="25">
        <f>INDEX('10_oferty s.'!B4:G29,MATCH(2,B4:B29,0),3)</f>
        <v>13</v>
      </c>
      <c r="F5" s="24">
        <f>INDEX('10_oferty s.'!B4:G29,MATCH(2,B4:B29,0),4)</f>
        <v>-4</v>
      </c>
      <c r="G5" s="25">
        <f>INDEX('10_oferty s.'!B4:G29,MATCH(2,B4:B29,0),5)</f>
        <v>20</v>
      </c>
      <c r="H5" s="24">
        <f>INDEX('10_oferty s.'!B4:G29,MATCH(2,B4:B29,0),6)</f>
        <v>-11</v>
      </c>
    </row>
    <row r="6" spans="2:8" x14ac:dyDescent="0.25">
      <c r="B6" s="24">
        <f>RANK('10_oferty s.'!C6,'10_oferty s.'!$C$4:'10_oferty s.'!$C$29,1)+COUNTIF('10_oferty s.'!$C$4:'10_oferty s.'!C6,'10_oferty s.'!C6)-1</f>
        <v>4</v>
      </c>
      <c r="C6" s="23" t="str">
        <f>INDEX('10_oferty s.'!B4:G29,MATCH(3,B4:B29,0),1)</f>
        <v>Krosno</v>
      </c>
      <c r="D6" s="24">
        <f>INDEX('10_oferty s.'!B4:G29,MATCH(3,B4:B29,0),2)</f>
        <v>10</v>
      </c>
      <c r="E6" s="25">
        <f>INDEX('10_oferty s.'!B4:G29,MATCH(3,B4:B29,0),3)</f>
        <v>19</v>
      </c>
      <c r="F6" s="24">
        <f>INDEX('10_oferty s.'!B4:G29,MATCH(3,B4:B29,0),4)</f>
        <v>-9</v>
      </c>
      <c r="G6" s="25">
        <f>INDEX('10_oferty s.'!B4:G29,MATCH(3,B4:B29,0),5)</f>
        <v>20</v>
      </c>
      <c r="H6" s="24">
        <f>INDEX('10_oferty s.'!B4:G29,MATCH(3,B4:B29,0),6)</f>
        <v>-10</v>
      </c>
    </row>
    <row r="7" spans="2:8" x14ac:dyDescent="0.25">
      <c r="B7" s="24">
        <f>RANK('10_oferty s.'!C7,'10_oferty s.'!$C$4:'10_oferty s.'!$C$29,1)+COUNTIF('10_oferty s.'!$C$4:'10_oferty s.'!C7,'10_oferty s.'!C7)-1</f>
        <v>19</v>
      </c>
      <c r="C7" s="23" t="str">
        <f>INDEX('10_oferty s.'!B4:G29,MATCH(4,B4:B29,0),1)</f>
        <v>dębicki</v>
      </c>
      <c r="D7" s="24">
        <f>INDEX('10_oferty s.'!B4:G29,MATCH(4,B4:B29,0),2)</f>
        <v>13</v>
      </c>
      <c r="E7" s="25">
        <f>INDEX('10_oferty s.'!B4:G29,MATCH(4,B4:B29,0),3)</f>
        <v>42</v>
      </c>
      <c r="F7" s="24">
        <f>INDEX('10_oferty s.'!B4:G29,MATCH(4,B4:B29,0),4)</f>
        <v>-29</v>
      </c>
      <c r="G7" s="25">
        <f>INDEX('10_oferty s.'!B4:G29,MATCH(4,B4:B29,0),5)</f>
        <v>20</v>
      </c>
      <c r="H7" s="24">
        <f>INDEX('10_oferty s.'!B4:G29,MATCH(4,B4:B29,0),6)</f>
        <v>-7</v>
      </c>
    </row>
    <row r="8" spans="2:8" x14ac:dyDescent="0.25">
      <c r="B8" s="24">
        <f>RANK('10_oferty s.'!C8,'10_oferty s.'!$C$4:'10_oferty s.'!$C$29,1)+COUNTIF('10_oferty s.'!$C$4:'10_oferty s.'!C8,'10_oferty s.'!C8)-1</f>
        <v>16</v>
      </c>
      <c r="C8" s="23" t="str">
        <f>INDEX('10_oferty s.'!B4:G29,MATCH(5,B4:B29,0),1)</f>
        <v>bieszczadzki</v>
      </c>
      <c r="D8" s="24">
        <f>INDEX('10_oferty s.'!B4:G29,MATCH(5,B4:B29,0),2)</f>
        <v>14</v>
      </c>
      <c r="E8" s="25">
        <f>INDEX('10_oferty s.'!B4:G29,MATCH(5,B4:B29,0),3)</f>
        <v>17</v>
      </c>
      <c r="F8" s="24">
        <f>INDEX('10_oferty s.'!B4:G29,MATCH(5,B4:B29,0),4)</f>
        <v>-3</v>
      </c>
      <c r="G8" s="25">
        <f>INDEX('10_oferty s.'!B4:G29,MATCH(5,B4:B29,0),5)</f>
        <v>16</v>
      </c>
      <c r="H8" s="24">
        <f>INDEX('10_oferty s.'!B4:G29,MATCH(5,B4:B29,0),6)</f>
        <v>-2</v>
      </c>
    </row>
    <row r="9" spans="2:8" x14ac:dyDescent="0.25">
      <c r="B9" s="24">
        <f>RANK('10_oferty s.'!C9,'10_oferty s.'!$C$4:'10_oferty s.'!$C$29,1)+COUNTIF('10_oferty s.'!$C$4:'10_oferty s.'!C9,'10_oferty s.'!C9)-1</f>
        <v>13</v>
      </c>
      <c r="C9" s="23" t="str">
        <f>INDEX('10_oferty s.'!B4:G29,MATCH(6,B4:B29,0),1)</f>
        <v>krośnieński</v>
      </c>
      <c r="D9" s="24">
        <f>INDEX('10_oferty s.'!B4:G29,MATCH(6,B4:B29,0),2)</f>
        <v>14</v>
      </c>
      <c r="E9" s="25">
        <f>INDEX('10_oferty s.'!B4:G29,MATCH(6,B4:B29,0),3)</f>
        <v>30</v>
      </c>
      <c r="F9" s="24">
        <f>INDEX('10_oferty s.'!B4:G29,MATCH(6,B4:B29,0),4)</f>
        <v>-16</v>
      </c>
      <c r="G9" s="25">
        <f>INDEX('10_oferty s.'!B4:G29,MATCH(6,B4:B29,0),5)</f>
        <v>28</v>
      </c>
      <c r="H9" s="24">
        <f>INDEX('10_oferty s.'!B4:G29,MATCH(6,B4:B29,0),6)</f>
        <v>-14</v>
      </c>
    </row>
    <row r="10" spans="2:8" x14ac:dyDescent="0.25">
      <c r="B10" s="24">
        <f>RANK('10_oferty s.'!C10,'10_oferty s.'!$C$4:'10_oferty s.'!$C$29,1)+COUNTIF('10_oferty s.'!$C$4:'10_oferty s.'!C10,'10_oferty s.'!C10)-1</f>
        <v>6</v>
      </c>
      <c r="C10" s="26" t="str">
        <f>INDEX('10_oferty s.'!B4:G29,MATCH(7,B4:B29,0),1)</f>
        <v xml:space="preserve">tarnobrzeski </v>
      </c>
      <c r="D10" s="24">
        <f>INDEX('10_oferty s.'!B4:G29,MATCH(7,B4:B29,0),2)</f>
        <v>16</v>
      </c>
      <c r="E10" s="25">
        <f>INDEX('10_oferty s.'!B4:G29,MATCH(7,B4:B29,0),3)</f>
        <v>24</v>
      </c>
      <c r="F10" s="24">
        <f>INDEX('10_oferty s.'!B4:G29,MATCH(7,B4:B29,0),4)</f>
        <v>-8</v>
      </c>
      <c r="G10" s="25">
        <f>INDEX('10_oferty s.'!B4:G29,MATCH(7,B4:B29,0),5)</f>
        <v>15</v>
      </c>
      <c r="H10" s="24">
        <f>INDEX('10_oferty s.'!B4:G29,MATCH(7,B4:B29,0),6)</f>
        <v>1</v>
      </c>
    </row>
    <row r="11" spans="2:8" x14ac:dyDescent="0.25">
      <c r="B11" s="24">
        <f>RANK('10_oferty s.'!C11,'10_oferty s.'!$C$4:'10_oferty s.'!$C$29,1)+COUNTIF('10_oferty s.'!$C$4:'10_oferty s.'!C11,'10_oferty s.'!C11)-1</f>
        <v>2</v>
      </c>
      <c r="C11" s="23" t="str">
        <f>INDEX('10_oferty s.'!B4:G29,MATCH(8,B4:B29,0),1)</f>
        <v>stalowowolski</v>
      </c>
      <c r="D11" s="24">
        <f>INDEX('10_oferty s.'!B4:G29,MATCH(8,B4:B29,0),2)</f>
        <v>17</v>
      </c>
      <c r="E11" s="25">
        <f>INDEX('10_oferty s.'!B4:G29,MATCH(8,B4:B29,0),3)</f>
        <v>72</v>
      </c>
      <c r="F11" s="24">
        <f>INDEX('10_oferty s.'!B4:G29,MATCH(8,B4:B29,0),4)</f>
        <v>-55</v>
      </c>
      <c r="G11" s="25">
        <f>INDEX('10_oferty s.'!B4:G29,MATCH(8,B4:B29,0),5)</f>
        <v>46</v>
      </c>
      <c r="H11" s="24">
        <f>INDEX('10_oferty s.'!B4:G29,MATCH(8,B4:B29,0),6)</f>
        <v>-29</v>
      </c>
    </row>
    <row r="12" spans="2:8" x14ac:dyDescent="0.25">
      <c r="B12" s="24">
        <f>RANK('10_oferty s.'!C12,'10_oferty s.'!$C$4:'10_oferty s.'!$C$29,1)+COUNTIF('10_oferty s.'!$C$4:'10_oferty s.'!C12,'10_oferty s.'!C12)-1</f>
        <v>15</v>
      </c>
      <c r="C12" s="23" t="str">
        <f>INDEX('10_oferty s.'!B4:G29,MATCH(9,B4:B29,0),1)</f>
        <v>lubaczowski</v>
      </c>
      <c r="D12" s="24">
        <f>INDEX('10_oferty s.'!B4:G29,MATCH(9,B4:B29,0),2)</f>
        <v>19</v>
      </c>
      <c r="E12" s="25">
        <f>INDEX('10_oferty s.'!B4:G29,MATCH(9,B4:B29,0),3)</f>
        <v>48</v>
      </c>
      <c r="F12" s="24">
        <f>INDEX('10_oferty s.'!B4:G29,MATCH(9,B4:B29,0),4)</f>
        <v>-29</v>
      </c>
      <c r="G12" s="25">
        <f>INDEX('10_oferty s.'!B4:G29,MATCH(9,B4:B29,0),5)</f>
        <v>21</v>
      </c>
      <c r="H12" s="24">
        <f>INDEX('10_oferty s.'!B4:G29,MATCH(9,B4:B29,0),6)</f>
        <v>-2</v>
      </c>
    </row>
    <row r="13" spans="2:8" x14ac:dyDescent="0.25">
      <c r="B13" s="24">
        <f>RANK('10_oferty s.'!C13,'10_oferty s.'!$C$4:'10_oferty s.'!$C$29,1)+COUNTIF('10_oferty s.'!$C$4:'10_oferty s.'!C13,'10_oferty s.'!C13)-1</f>
        <v>9</v>
      </c>
      <c r="C13" s="23" t="str">
        <f>INDEX('10_oferty s.'!B4:G29,MATCH(10,B4:B29,0),1)</f>
        <v>rzeszowski</v>
      </c>
      <c r="D13" s="24">
        <f>INDEX('10_oferty s.'!B4:G29,MATCH(10,B4:B29,0),2)</f>
        <v>19</v>
      </c>
      <c r="E13" s="25">
        <f>INDEX('10_oferty s.'!B4:G29,MATCH(10,B4:B29,0),3)</f>
        <v>46</v>
      </c>
      <c r="F13" s="24">
        <f>INDEX('10_oferty s.'!B4:G29,MATCH(10,B4:B29,0),4)</f>
        <v>-27</v>
      </c>
      <c r="G13" s="25">
        <f>INDEX('10_oferty s.'!B4:G29,MATCH(10,B4:B29,0),5)</f>
        <v>29</v>
      </c>
      <c r="H13" s="24">
        <f>INDEX('10_oferty s.'!B4:G29,MATCH(10,B4:B29,0),6)</f>
        <v>-10</v>
      </c>
    </row>
    <row r="14" spans="2:8" x14ac:dyDescent="0.25">
      <c r="B14" s="24">
        <f>RANK('10_oferty s.'!C14,'10_oferty s.'!$C$4:'10_oferty s.'!$C$29,1)+COUNTIF('10_oferty s.'!$C$4:'10_oferty s.'!C14,'10_oferty s.'!C14)-1</f>
        <v>1</v>
      </c>
      <c r="C14" s="23" t="str">
        <f>INDEX('10_oferty s.'!B4:G29,MATCH(11,B4:B29,0),1)</f>
        <v>przemyski</v>
      </c>
      <c r="D14" s="24">
        <f>INDEX('10_oferty s.'!B4:G29,MATCH(11,B4:B29,0),2)</f>
        <v>21</v>
      </c>
      <c r="E14" s="25">
        <f>INDEX('10_oferty s.'!B4:G29,MATCH(11,B4:B29,0),3)</f>
        <v>31</v>
      </c>
      <c r="F14" s="24">
        <f>INDEX('10_oferty s.'!B4:G29,MATCH(11,B4:B29,0),4)</f>
        <v>-10</v>
      </c>
      <c r="G14" s="25">
        <f>INDEX('10_oferty s.'!B4:G29,MATCH(11,B4:B29,0),5)</f>
        <v>8</v>
      </c>
      <c r="H14" s="24">
        <f>INDEX('10_oferty s.'!B4:G29,MATCH(11,B4:B29,0),6)</f>
        <v>13</v>
      </c>
    </row>
    <row r="15" spans="2:8" x14ac:dyDescent="0.25">
      <c r="B15" s="24">
        <f>RANK('10_oferty s.'!C15,'10_oferty s.'!$C$4:'10_oferty s.'!$C$29,1)+COUNTIF('10_oferty s.'!$C$4:'10_oferty s.'!C15,'10_oferty s.'!C15)-1</f>
        <v>22</v>
      </c>
      <c r="C15" s="23" t="str">
        <f>INDEX('10_oferty s.'!B4:G29,MATCH(12,B4:B29,0),1)</f>
        <v>sanocki</v>
      </c>
      <c r="D15" s="24">
        <f>INDEX('10_oferty s.'!B4:G29,MATCH(12,B4:B29,0),2)</f>
        <v>21</v>
      </c>
      <c r="E15" s="25">
        <f>INDEX('10_oferty s.'!B4:G29,MATCH(12,B4:B29,0),3)</f>
        <v>47</v>
      </c>
      <c r="F15" s="24">
        <f>INDEX('10_oferty s.'!B4:G29,MATCH(12,B4:B29,0),4)</f>
        <v>-26</v>
      </c>
      <c r="G15" s="25">
        <f>INDEX('10_oferty s.'!B4:G29,MATCH(12,B4:B29,0),5)</f>
        <v>30</v>
      </c>
      <c r="H15" s="24">
        <f>INDEX('10_oferty s.'!B4:G29,MATCH(12,B4:B29,0),6)</f>
        <v>-9</v>
      </c>
    </row>
    <row r="16" spans="2:8" x14ac:dyDescent="0.25">
      <c r="B16" s="24">
        <f>RANK('10_oferty s.'!C16,'10_oferty s.'!$C$4:'10_oferty s.'!$C$29,1)+COUNTIF('10_oferty s.'!$C$4:'10_oferty s.'!C16,'10_oferty s.'!C16)-1</f>
        <v>21</v>
      </c>
      <c r="C16" s="23" t="str">
        <f>INDEX('10_oferty s.'!B4:G29,MATCH(13,B4:B29,0),1)</f>
        <v>kolbuszowski</v>
      </c>
      <c r="D16" s="24">
        <f>INDEX('10_oferty s.'!B4:G29,MATCH(13,B4:B29,0),2)</f>
        <v>27</v>
      </c>
      <c r="E16" s="25">
        <f>INDEX('10_oferty s.'!B4:G29,MATCH(13,B4:B29,0),3)</f>
        <v>30</v>
      </c>
      <c r="F16" s="24">
        <f>INDEX('10_oferty s.'!B4:G29,MATCH(13,B4:B29,0),4)</f>
        <v>-3</v>
      </c>
      <c r="G16" s="25">
        <f>INDEX('10_oferty s.'!B4:G29,MATCH(13,B4:B29,0),5)</f>
        <v>24</v>
      </c>
      <c r="H16" s="24">
        <f>INDEX('10_oferty s.'!B4:G29,MATCH(13,B4:B29,0),6)</f>
        <v>3</v>
      </c>
    </row>
    <row r="17" spans="2:8" x14ac:dyDescent="0.25">
      <c r="B17" s="24">
        <f>RANK('10_oferty s.'!C17,'10_oferty s.'!$C$4:'10_oferty s.'!$C$29,1)+COUNTIF('10_oferty s.'!$C$4:'10_oferty s.'!C17,'10_oferty s.'!C17)-1</f>
        <v>11</v>
      </c>
      <c r="C17" s="23" t="str">
        <f>INDEX('10_oferty s.'!B4:G29,MATCH(14,B4:B29,0),1)</f>
        <v>Tarnobrzeg</v>
      </c>
      <c r="D17" s="24">
        <f>INDEX('10_oferty s.'!B4:G29,MATCH(14,B4:B29,0),2)</f>
        <v>30</v>
      </c>
      <c r="E17" s="25">
        <f>INDEX('10_oferty s.'!B4:G29,MATCH(14,B4:B29,0),3)</f>
        <v>12</v>
      </c>
      <c r="F17" s="24">
        <f>INDEX('10_oferty s.'!B4:G29,MATCH(14,B4:B29,0),4)</f>
        <v>18</v>
      </c>
      <c r="G17" s="25">
        <f>INDEX('10_oferty s.'!B4:G29,MATCH(14,B4:B29,0),5)</f>
        <v>28</v>
      </c>
      <c r="H17" s="24">
        <f>INDEX('10_oferty s.'!B4:G29,MATCH(14,B4:B29,0),6)</f>
        <v>2</v>
      </c>
    </row>
    <row r="18" spans="2:8" x14ac:dyDescent="0.25">
      <c r="B18" s="24">
        <f>RANK('10_oferty s.'!C18,'10_oferty s.'!$C$4:'10_oferty s.'!$C$29,1)+COUNTIF('10_oferty s.'!$C$4:'10_oferty s.'!C18,'10_oferty s.'!C18)-1</f>
        <v>20</v>
      </c>
      <c r="C18" s="23" t="str">
        <f>INDEX('10_oferty s.'!B4:G29,MATCH(15,B4:B29,0),1)</f>
        <v>leżajski</v>
      </c>
      <c r="D18" s="24">
        <f>INDEX('10_oferty s.'!B4:G29,MATCH(15,B4:B29,0),2)</f>
        <v>33</v>
      </c>
      <c r="E18" s="25">
        <f>INDEX('10_oferty s.'!B4:G29,MATCH(15,B4:B29,0),3)</f>
        <v>65</v>
      </c>
      <c r="F18" s="24">
        <f>INDEX('10_oferty s.'!B4:G29,MATCH(15,B4:B29,0),4)</f>
        <v>-32</v>
      </c>
      <c r="G18" s="25">
        <f>INDEX('10_oferty s.'!B4:G29,MATCH(15,B4:B29,0),5)</f>
        <v>43</v>
      </c>
      <c r="H18" s="24">
        <f>INDEX('10_oferty s.'!B4:G29,MATCH(15,B4:B29,0),6)</f>
        <v>-10</v>
      </c>
    </row>
    <row r="19" spans="2:8" x14ac:dyDescent="0.25">
      <c r="B19" s="24">
        <f>RANK('10_oferty s.'!C19,'10_oferty s.'!$C$4:'10_oferty s.'!$C$29,1)+COUNTIF('10_oferty s.'!$C$4:'10_oferty s.'!C19,'10_oferty s.'!C19)-1</f>
        <v>25</v>
      </c>
      <c r="C19" s="23" t="str">
        <f>INDEX('10_oferty s.'!B4:G29,MATCH(16,B4:B29,0),1)</f>
        <v>jasielski</v>
      </c>
      <c r="D19" s="24">
        <f>INDEX('10_oferty s.'!B4:G29,MATCH(16,B4:B29,0),2)</f>
        <v>36</v>
      </c>
      <c r="E19" s="25">
        <f>INDEX('10_oferty s.'!B4:G29,MATCH(16,B4:B29,0),3)</f>
        <v>45</v>
      </c>
      <c r="F19" s="24">
        <f>INDEX('10_oferty s.'!B4:G29,MATCH(16,B4:B29,0),4)</f>
        <v>-9</v>
      </c>
      <c r="G19" s="25">
        <f>INDEX('10_oferty s.'!B4:G29,MATCH(16,B4:B29,0),5)</f>
        <v>42</v>
      </c>
      <c r="H19" s="24">
        <f>INDEX('10_oferty s.'!B4:G29,MATCH(16,B4:B29,0),6)</f>
        <v>-6</v>
      </c>
    </row>
    <row r="20" spans="2:8" x14ac:dyDescent="0.25">
      <c r="B20" s="24">
        <f>RANK('10_oferty s.'!C20,'10_oferty s.'!$C$4:'10_oferty s.'!$C$29,1)+COUNTIF('10_oferty s.'!$C$4:'10_oferty s.'!C20,'10_oferty s.'!C20)-1</f>
        <v>10</v>
      </c>
      <c r="C20" s="23" t="str">
        <f>INDEX('10_oferty s.'!B4:G29,MATCH(17,B4:B29,0),1)</f>
        <v>brzozowski</v>
      </c>
      <c r="D20" s="24">
        <f>INDEX('10_oferty s.'!B4:G29,MATCH(17,B4:B29,0),2)</f>
        <v>44</v>
      </c>
      <c r="E20" s="25">
        <f>INDEX('10_oferty s.'!B4:G29,MATCH(17,B4:B29,0),3)</f>
        <v>77</v>
      </c>
      <c r="F20" s="24">
        <f>INDEX('10_oferty s.'!B4:G29,MATCH(17,B4:B29,0),4)</f>
        <v>-33</v>
      </c>
      <c r="G20" s="25">
        <f>INDEX('10_oferty s.'!B4:G29,MATCH(17,B4:B29,0),5)</f>
        <v>58</v>
      </c>
      <c r="H20" s="24">
        <f>INDEX('10_oferty s.'!B4:G29,MATCH(17,B4:B29,0),6)</f>
        <v>-14</v>
      </c>
    </row>
    <row r="21" spans="2:8" x14ac:dyDescent="0.25">
      <c r="B21" s="24">
        <f>RANK('10_oferty s.'!C21,'10_oferty s.'!$C$4:'10_oferty s.'!$C$29,1)+COUNTIF('10_oferty s.'!$C$4:'10_oferty s.'!C21,'10_oferty s.'!C21)-1</f>
        <v>12</v>
      </c>
      <c r="C21" s="23" t="str">
        <f>INDEX('10_oferty s.'!B4:G29,MATCH(18,B4:B29,0),1)</f>
        <v>Przemyśl</v>
      </c>
      <c r="D21" s="24">
        <f>INDEX('10_oferty s.'!B4:G29,MATCH(18,B4:B29,0),2)</f>
        <v>45</v>
      </c>
      <c r="E21" s="25">
        <f>INDEX('10_oferty s.'!B4:G29,MATCH(18,B4:B29,0),3)</f>
        <v>49</v>
      </c>
      <c r="F21" s="24">
        <f>INDEX('10_oferty s.'!B4:G29,MATCH(18,B4:B29,0),4)</f>
        <v>-4</v>
      </c>
      <c r="G21" s="25">
        <f>INDEX('10_oferty s.'!B4:G29,MATCH(18,B4:B29,0),5)</f>
        <v>20</v>
      </c>
      <c r="H21" s="24">
        <f>INDEX('10_oferty s.'!B4:G29,MATCH(18,B4:B29,0),6)</f>
        <v>25</v>
      </c>
    </row>
    <row r="22" spans="2:8" x14ac:dyDescent="0.25">
      <c r="B22" s="24">
        <f>RANK('10_oferty s.'!C22,'10_oferty s.'!$C$4:'10_oferty s.'!$C$29,1)+COUNTIF('10_oferty s.'!$C$4:'10_oferty s.'!C22,'10_oferty s.'!C22)-1</f>
        <v>8</v>
      </c>
      <c r="C22" s="23" t="str">
        <f>INDEX('10_oferty s.'!B4:G29,MATCH(19,B4:B29,0),1)</f>
        <v>jarosławski</v>
      </c>
      <c r="D22" s="24">
        <f>INDEX('10_oferty s.'!B4:G29,MATCH(19,B4:B29,0),2)</f>
        <v>47</v>
      </c>
      <c r="E22" s="25">
        <f>INDEX('10_oferty s.'!B4:G29,MATCH(19,B4:B29,0),3)</f>
        <v>68</v>
      </c>
      <c r="F22" s="24">
        <f>INDEX('10_oferty s.'!B4:G29,MATCH(19,B4:B29,0),4)</f>
        <v>-21</v>
      </c>
      <c r="G22" s="25">
        <f>INDEX('10_oferty s.'!B4:G29,MATCH(19,B4:B29,0),5)</f>
        <v>44</v>
      </c>
      <c r="H22" s="24">
        <f>INDEX('10_oferty s.'!B4:G29,MATCH(19,B4:B29,0),6)</f>
        <v>3</v>
      </c>
    </row>
    <row r="23" spans="2:8" x14ac:dyDescent="0.25">
      <c r="B23" s="24">
        <f>RANK('10_oferty s.'!C23,'10_oferty s.'!$C$4:'10_oferty s.'!$C$29,1)+COUNTIF('10_oferty s.'!$C$4:'10_oferty s.'!C23,'10_oferty s.'!C23)-1</f>
        <v>24</v>
      </c>
      <c r="C23" s="23" t="str">
        <f>INDEX('10_oferty s.'!B4:G29,MATCH(20,B4:B29,0),1)</f>
        <v>przeworski</v>
      </c>
      <c r="D23" s="24">
        <f>INDEX('10_oferty s.'!B4:G29,MATCH(20,B4:B29,0),2)</f>
        <v>53</v>
      </c>
      <c r="E23" s="25">
        <f>INDEX('10_oferty s.'!B4:G29,MATCH(20,B4:B29,0),3)</f>
        <v>99</v>
      </c>
      <c r="F23" s="24">
        <f>INDEX('10_oferty s.'!B4:G29,MATCH(20,B4:B29,0),4)</f>
        <v>-46</v>
      </c>
      <c r="G23" s="25">
        <f>INDEX('10_oferty s.'!B4:G29,MATCH(20,B4:B29,0),5)</f>
        <v>64</v>
      </c>
      <c r="H23" s="24">
        <f>INDEX('10_oferty s.'!B4:G29,MATCH(20,B4:B29,0),6)</f>
        <v>-11</v>
      </c>
    </row>
    <row r="24" spans="2:8" x14ac:dyDescent="0.25">
      <c r="B24" s="24">
        <f>RANK('10_oferty s.'!C24,'10_oferty s.'!$C$4:'10_oferty s.'!$C$29,1)+COUNTIF('10_oferty s.'!$C$4:'10_oferty s.'!C24,'10_oferty s.'!C24)-1</f>
        <v>7</v>
      </c>
      <c r="C24" s="23" t="str">
        <f>INDEX('10_oferty s.'!B4:G29,MATCH(21,B4:B29,0),1)</f>
        <v>niżański</v>
      </c>
      <c r="D24" s="24">
        <f>INDEX('10_oferty s.'!B4:G29,MATCH(21,B4:B29,0),2)</f>
        <v>56</v>
      </c>
      <c r="E24" s="25">
        <f>INDEX('10_oferty s.'!B4:G29,MATCH(21,B4:B29,0),3)</f>
        <v>56</v>
      </c>
      <c r="F24" s="24">
        <f>INDEX('10_oferty s.'!B4:G29,MATCH(21,B4:B29,0),4)</f>
        <v>0</v>
      </c>
      <c r="G24" s="25">
        <f>INDEX('10_oferty s.'!B4:G29,MATCH(21,B4:B29,0),5)</f>
        <v>63</v>
      </c>
      <c r="H24" s="24">
        <f>INDEX('10_oferty s.'!B4:G29,MATCH(21,B4:B29,0),6)</f>
        <v>-7</v>
      </c>
    </row>
    <row r="25" spans="2:8" x14ac:dyDescent="0.25">
      <c r="B25" s="24">
        <f>RANK('10_oferty s.'!C25,'10_oferty s.'!$C$4:'10_oferty s.'!$C$29,1)+COUNTIF('10_oferty s.'!$C$4:'10_oferty s.'!C25,'10_oferty s.'!C25)-1</f>
        <v>3</v>
      </c>
      <c r="C25" s="23" t="str">
        <f>INDEX('10_oferty s.'!B4:G29,MATCH(22,B4:B29,0),1)</f>
        <v>mielecki</v>
      </c>
      <c r="D25" s="24">
        <f>INDEX('10_oferty s.'!B4:G29,MATCH(22,B4:B29,0),2)</f>
        <v>62</v>
      </c>
      <c r="E25" s="25">
        <f>INDEX('10_oferty s.'!B4:G29,MATCH(22,B4:B29,0),3)</f>
        <v>99</v>
      </c>
      <c r="F25" s="24">
        <f>INDEX('10_oferty s.'!B4:G29,MATCH(22,B4:B29,0),4)</f>
        <v>-37</v>
      </c>
      <c r="G25" s="25">
        <f>INDEX('10_oferty s.'!B4:G29,MATCH(22,B4:B29,0),5)</f>
        <v>64</v>
      </c>
      <c r="H25" s="24">
        <f>INDEX('10_oferty s.'!B4:G29,MATCH(22,B4:B29,0),6)</f>
        <v>-2</v>
      </c>
    </row>
    <row r="26" spans="2:8" x14ac:dyDescent="0.25">
      <c r="B26" s="24">
        <f>RANK('10_oferty s.'!C26,'10_oferty s.'!$C$4:'10_oferty s.'!$C$29,1)+COUNTIF('10_oferty s.'!$C$4:'10_oferty s.'!C26,'10_oferty s.'!C26)-1</f>
        <v>18</v>
      </c>
      <c r="C26" s="23" t="str">
        <f>INDEX('10_oferty s.'!B4:G29,MATCH(23,B4:B29,0),1)</f>
        <v>Rzeszów</v>
      </c>
      <c r="D26" s="24">
        <f>INDEX('10_oferty s.'!B4:G29,MATCH(23,B4:B29,0),2)</f>
        <v>69</v>
      </c>
      <c r="E26" s="25">
        <f>INDEX('10_oferty s.'!B4:G29,MATCH(23,B4:B29,0),3)</f>
        <v>90</v>
      </c>
      <c r="F26" s="24">
        <f>INDEX('10_oferty s.'!B4:G29,MATCH(23,B4:B29,0),4)</f>
        <v>-21</v>
      </c>
      <c r="G26" s="25">
        <f>INDEX('10_oferty s.'!B4:G29,MATCH(23,B4:B29,0),5)</f>
        <v>89</v>
      </c>
      <c r="H26" s="24">
        <f>INDEX('10_oferty s.'!B4:G29,MATCH(23,B4:B29,0),6)</f>
        <v>-20</v>
      </c>
    </row>
    <row r="27" spans="2:8" x14ac:dyDescent="0.25">
      <c r="B27" s="24">
        <f>RANK('10_oferty s.'!C27,'10_oferty s.'!$C$4:'10_oferty s.'!$C$29,1)+COUNTIF('10_oferty s.'!$C$4:'10_oferty s.'!C27,'10_oferty s.'!C27)-1</f>
        <v>23</v>
      </c>
      <c r="C27" s="23" t="str">
        <f>INDEX('10_oferty s.'!B4:G29,MATCH(24,B4:B29,0),1)</f>
        <v>strzyżowski</v>
      </c>
      <c r="D27" s="24">
        <f>INDEX('10_oferty s.'!B4:G29,MATCH(24,B4:B29,0),2)</f>
        <v>70</v>
      </c>
      <c r="E27" s="25">
        <f>INDEX('10_oferty s.'!B4:G29,MATCH(24,B4:B29,0),3)</f>
        <v>79</v>
      </c>
      <c r="F27" s="24">
        <f>INDEX('10_oferty s.'!B4:G29,MATCH(24,B4:B29,0),4)</f>
        <v>-9</v>
      </c>
      <c r="G27" s="25">
        <f>INDEX('10_oferty s.'!B4:G29,MATCH(24,B4:B29,0),5)</f>
        <v>74</v>
      </c>
      <c r="H27" s="24">
        <f>INDEX('10_oferty s.'!B4:G29,MATCH(24,B4:B29,0),6)</f>
        <v>-4</v>
      </c>
    </row>
    <row r="28" spans="2:8" x14ac:dyDescent="0.25">
      <c r="B28" s="24">
        <f>RANK('10_oferty s.'!C28,'10_oferty s.'!$C$4:'10_oferty s.'!$C$29,1)+COUNTIF('10_oferty s.'!$C$4:'10_oferty s.'!C28,'10_oferty s.'!C28)-1</f>
        <v>14</v>
      </c>
      <c r="C28" s="23" t="str">
        <f>INDEX('10_oferty s.'!B4:G29,MATCH(25,B4:B29,0),1)</f>
        <v>ropczycko-sędziszowski</v>
      </c>
      <c r="D28" s="24">
        <f>INDEX('10_oferty s.'!B4:G29,MATCH(25,B4:B29,0),2)</f>
        <v>76</v>
      </c>
      <c r="E28" s="25">
        <f>INDEX('10_oferty s.'!B4:G29,MATCH(25,B4:B29,0),3)</f>
        <v>76</v>
      </c>
      <c r="F28" s="24">
        <f>INDEX('10_oferty s.'!B4:G29,MATCH(25,B4:B29,0),4)</f>
        <v>0</v>
      </c>
      <c r="G28" s="25">
        <f>INDEX('10_oferty s.'!B4:G29,MATCH(25,B4:B29,0),5)</f>
        <v>50</v>
      </c>
      <c r="H28" s="24">
        <f>INDEX('10_oferty s.'!B4:G29,MATCH(25,B4:B29,0),6)</f>
        <v>26</v>
      </c>
    </row>
    <row r="29" spans="2:8" x14ac:dyDescent="0.25">
      <c r="B29" s="24">
        <f>RANK('10_oferty s.'!C29,'10_oferty s.'!$C$4:'10_oferty s.'!$C$29,1)+COUNTIF('10_oferty s.'!$C$4:'10_oferty s.'!C29,'10_oferty s.'!C29)-1</f>
        <v>26</v>
      </c>
      <c r="C29" s="26" t="str">
        <f>INDEX('10_oferty s.'!B4:G29,MATCH(26,B4:B29,0),1)</f>
        <v>województwo</v>
      </c>
      <c r="D29" s="24">
        <f>INDEX('10_oferty s.'!B4:G29,MATCH(26,B4:B29,0),2)</f>
        <v>828</v>
      </c>
      <c r="E29" s="25">
        <f>INDEX('10_oferty s.'!B4:G29,MATCH(26,B4:B29,0),3)</f>
        <v>1252</v>
      </c>
      <c r="F29" s="24">
        <f>INDEX('10_oferty s.'!B4:G29,MATCH(26,B4:B29,0),4)</f>
        <v>-424</v>
      </c>
      <c r="G29" s="25">
        <f>INDEX('10_oferty s.'!B4:G29,MATCH(26,B4:B29,0),5)</f>
        <v>936</v>
      </c>
      <c r="H29" s="24">
        <f>INDEX('10_oferty s.'!B4:G29,MATCH(26,B4:B29,0),6)</f>
        <v>-108</v>
      </c>
    </row>
  </sheetData>
  <pageMargins left="0" right="0" top="0.31496062992125984" bottom="0" header="0" footer="0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2020-12-22T08:24:18Z</cp:lastPrinted>
  <dcterms:created xsi:type="dcterms:W3CDTF">2016-08-02T05:46:03Z</dcterms:created>
  <dcterms:modified xsi:type="dcterms:W3CDTF">2020-12-22T08:45:04Z</dcterms:modified>
</cp:coreProperties>
</file>